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roton\profile-pon\bkrolikowska\Desktop\Senat VI\programy 19-20\"/>
    </mc:Choice>
  </mc:AlternateContent>
  <bookViews>
    <workbookView xWindow="0" yWindow="0" windowWidth="28800" windowHeight="11700"/>
  </bookViews>
  <sheets>
    <sheet name="rok I" sheetId="1" r:id="rId1"/>
    <sheet name="rok II" sheetId="28" r:id="rId2"/>
    <sheet name="rok III" sheetId="29" r:id="rId3"/>
    <sheet name="rok IV" sheetId="30" r:id="rId4"/>
    <sheet name="rok V" sheetId="31" r:id="rId5"/>
    <sheet name="rok VI" sheetId="32" r:id="rId6"/>
    <sheet name="załącznik 6 (2)" sheetId="20" state="hidden" r:id="rId7"/>
  </sheets>
  <calcPr calcId="162913"/>
</workbook>
</file>

<file path=xl/calcChain.xml><?xml version="1.0" encoding="utf-8"?>
<calcChain xmlns="http://schemas.openxmlformats.org/spreadsheetml/2006/main">
  <c r="F24" i="1" l="1"/>
  <c r="J25" i="28" l="1"/>
  <c r="J23" i="28"/>
  <c r="H24" i="1"/>
  <c r="G24" i="1"/>
  <c r="F41" i="32"/>
  <c r="H41" i="32"/>
  <c r="J41" i="32" l="1"/>
  <c r="L41" i="32"/>
  <c r="J31" i="31" l="1"/>
  <c r="L47" i="32"/>
  <c r="J47" i="32"/>
  <c r="J48" i="32" s="1"/>
  <c r="M42" i="32"/>
  <c r="L42" i="32"/>
  <c r="J42" i="32"/>
  <c r="E42" i="32"/>
  <c r="L48" i="32"/>
  <c r="K41" i="32"/>
  <c r="I41" i="32"/>
  <c r="I48" i="32" s="1"/>
  <c r="H48" i="32"/>
  <c r="G41" i="32"/>
  <c r="G48" i="32" s="1"/>
  <c r="F48" i="32"/>
  <c r="K21" i="30"/>
  <c r="J12" i="30"/>
  <c r="J13" i="30"/>
  <c r="J14" i="30"/>
  <c r="J15" i="30"/>
  <c r="J16" i="30"/>
  <c r="J17" i="30"/>
  <c r="J18" i="30"/>
  <c r="J19" i="30"/>
  <c r="J20" i="30"/>
  <c r="J11" i="29"/>
  <c r="J11" i="30"/>
  <c r="J12" i="29"/>
  <c r="J13" i="29"/>
  <c r="J14" i="29"/>
  <c r="J15" i="29"/>
  <c r="J16" i="29"/>
  <c r="J17" i="29"/>
  <c r="J18" i="29"/>
  <c r="J19" i="29"/>
  <c r="J20" i="29"/>
  <c r="J11" i="28"/>
  <c r="J24" i="28"/>
  <c r="K24" i="1" l="1"/>
  <c r="L24" i="1"/>
  <c r="J22" i="1"/>
  <c r="K27" i="28" l="1"/>
  <c r="K21" i="29"/>
  <c r="K31" i="31"/>
  <c r="J19" i="28" l="1"/>
  <c r="J20" i="28"/>
  <c r="J21" i="28"/>
  <c r="J18" i="1"/>
  <c r="J19" i="1"/>
  <c r="J20" i="1"/>
  <c r="J21" i="1"/>
  <c r="L37" i="31"/>
  <c r="J37" i="31"/>
  <c r="M32" i="31"/>
  <c r="L32" i="31"/>
  <c r="J32" i="31"/>
  <c r="E32" i="31"/>
  <c r="L31" i="31"/>
  <c r="I31" i="31"/>
  <c r="I38" i="31" s="1"/>
  <c r="H31" i="31"/>
  <c r="H38" i="31" s="1"/>
  <c r="G31" i="31"/>
  <c r="G38" i="31" s="1"/>
  <c r="F31" i="31"/>
  <c r="F38" i="31" s="1"/>
  <c r="L27" i="30"/>
  <c r="J27" i="30"/>
  <c r="M22" i="30"/>
  <c r="L22" i="30"/>
  <c r="J22" i="30"/>
  <c r="E22" i="30"/>
  <c r="L21" i="30"/>
  <c r="I21" i="30"/>
  <c r="I28" i="30" s="1"/>
  <c r="H21" i="30"/>
  <c r="H28" i="30" s="1"/>
  <c r="G21" i="30"/>
  <c r="G28" i="30" s="1"/>
  <c r="F21" i="30"/>
  <c r="F28" i="30" s="1"/>
  <c r="L27" i="29"/>
  <c r="J27" i="29"/>
  <c r="M22" i="29"/>
  <c r="L22" i="29"/>
  <c r="J22" i="29"/>
  <c r="E22" i="29"/>
  <c r="L21" i="29"/>
  <c r="L28" i="29" s="1"/>
  <c r="I21" i="29"/>
  <c r="I28" i="29" s="1"/>
  <c r="H21" i="29"/>
  <c r="H28" i="29" s="1"/>
  <c r="G21" i="29"/>
  <c r="G28" i="29" s="1"/>
  <c r="F21" i="29"/>
  <c r="F28" i="29" s="1"/>
  <c r="L30" i="28"/>
  <c r="J30" i="28"/>
  <c r="M28" i="28"/>
  <c r="L28" i="28"/>
  <c r="J28" i="28"/>
  <c r="E28" i="28"/>
  <c r="L27" i="28"/>
  <c r="I27" i="28"/>
  <c r="I31" i="28" s="1"/>
  <c r="H27" i="28"/>
  <c r="H31" i="28" s="1"/>
  <c r="G27" i="28"/>
  <c r="G31" i="28" s="1"/>
  <c r="F27" i="28"/>
  <c r="F31" i="28" s="1"/>
  <c r="J26" i="28"/>
  <c r="J22" i="28"/>
  <c r="J18" i="28"/>
  <c r="J17" i="28"/>
  <c r="J16" i="28"/>
  <c r="J15" i="28"/>
  <c r="J14" i="28"/>
  <c r="J13" i="28"/>
  <c r="J12" i="28"/>
  <c r="L38" i="31" l="1"/>
  <c r="J21" i="29"/>
  <c r="J28" i="29" s="1"/>
  <c r="J21" i="30"/>
  <c r="J28" i="30" s="1"/>
  <c r="L28" i="30"/>
  <c r="J38" i="31"/>
  <c r="L31" i="28"/>
  <c r="J27" i="28"/>
  <c r="J31" i="28" s="1"/>
  <c r="P37" i="20"/>
  <c r="O37" i="20"/>
  <c r="M37" i="20"/>
  <c r="L37" i="20"/>
  <c r="J37" i="20"/>
  <c r="I37" i="20"/>
  <c r="G37" i="20"/>
  <c r="F37" i="20"/>
  <c r="D37" i="20"/>
  <c r="C37" i="20"/>
  <c r="B37" i="20"/>
  <c r="N36" i="20"/>
  <c r="K36" i="20"/>
  <c r="H36" i="20"/>
  <c r="N35" i="20"/>
  <c r="K35" i="20"/>
  <c r="H35" i="20"/>
  <c r="N34" i="20"/>
  <c r="K34" i="20"/>
  <c r="H34" i="20"/>
  <c r="N33" i="20"/>
  <c r="K33" i="20"/>
  <c r="H33" i="20"/>
  <c r="N32" i="20"/>
  <c r="K32" i="20"/>
  <c r="H32" i="20"/>
  <c r="N26" i="20"/>
  <c r="M26" i="20"/>
  <c r="K26" i="20"/>
  <c r="J26" i="20"/>
  <c r="H26" i="20"/>
  <c r="G26" i="20"/>
  <c r="F26" i="20"/>
  <c r="O25" i="20"/>
  <c r="L25" i="20"/>
  <c r="I25" i="20"/>
  <c r="O24" i="20"/>
  <c r="L24" i="20"/>
  <c r="I24" i="20"/>
  <c r="O23" i="20"/>
  <c r="L23" i="20"/>
  <c r="I23" i="20"/>
  <c r="O22" i="20"/>
  <c r="L22" i="20"/>
  <c r="I22" i="20"/>
  <c r="O21" i="20"/>
  <c r="L21" i="20"/>
  <c r="I21" i="20"/>
  <c r="O20" i="20"/>
  <c r="L20" i="20"/>
  <c r="I20" i="20"/>
  <c r="O19" i="20"/>
  <c r="L19" i="20"/>
  <c r="I19" i="20"/>
  <c r="O18" i="20"/>
  <c r="L18" i="20"/>
  <c r="I18" i="20"/>
  <c r="O17" i="20"/>
  <c r="L17" i="20"/>
  <c r="I17" i="20"/>
  <c r="O16" i="20"/>
  <c r="L16" i="20"/>
  <c r="I16" i="20"/>
  <c r="O15" i="20"/>
  <c r="L15" i="20"/>
  <c r="I15" i="20"/>
  <c r="O14" i="20"/>
  <c r="L14" i="20"/>
  <c r="I14" i="20"/>
  <c r="O13" i="20"/>
  <c r="L13" i="20"/>
  <c r="I13" i="20"/>
  <c r="O12" i="20"/>
  <c r="L12" i="20"/>
  <c r="I12" i="20"/>
  <c r="O11" i="20"/>
  <c r="N11" i="20"/>
  <c r="M11" i="20"/>
  <c r="L11" i="20"/>
  <c r="K11" i="20"/>
  <c r="J11" i="20"/>
  <c r="Q36" i="20" l="1"/>
  <c r="I26" i="20"/>
  <c r="P13" i="20"/>
  <c r="P17" i="20"/>
  <c r="P21" i="20"/>
  <c r="P25" i="20"/>
  <c r="Q33" i="20"/>
  <c r="P14" i="20"/>
  <c r="P18" i="20"/>
  <c r="P22" i="20"/>
  <c r="N37" i="20"/>
  <c r="Q34" i="20"/>
  <c r="L26" i="20"/>
  <c r="P16" i="20"/>
  <c r="P20" i="20"/>
  <c r="P24" i="20"/>
  <c r="H37" i="20"/>
  <c r="O26" i="20"/>
  <c r="P15" i="20"/>
  <c r="P19" i="20"/>
  <c r="P23" i="20"/>
  <c r="K37" i="20"/>
  <c r="Q35" i="20"/>
  <c r="P12" i="20"/>
  <c r="Q32" i="20"/>
  <c r="Q37" i="20" l="1"/>
  <c r="P26" i="20"/>
  <c r="M25" i="1"/>
  <c r="L25" i="1"/>
  <c r="J25" i="1"/>
  <c r="E25" i="1"/>
  <c r="L27" i="1"/>
  <c r="J27" i="1"/>
  <c r="J17" i="1"/>
  <c r="J16" i="1"/>
  <c r="J15" i="1"/>
  <c r="J14" i="1"/>
  <c r="J13" i="1"/>
  <c r="I24" i="1"/>
  <c r="I28" i="1" s="1"/>
  <c r="H28" i="1"/>
  <c r="G28" i="1"/>
  <c r="F28" i="1"/>
  <c r="J24" i="1" l="1"/>
  <c r="L28" i="1"/>
  <c r="J28" i="1"/>
</calcChain>
</file>

<file path=xl/sharedStrings.xml><?xml version="1.0" encoding="utf-8"?>
<sst xmlns="http://schemas.openxmlformats.org/spreadsheetml/2006/main" count="547" uniqueCount="208">
  <si>
    <t>Lp.</t>
  </si>
  <si>
    <t>Seminaria</t>
  </si>
  <si>
    <t>Ćwiczenia</t>
  </si>
  <si>
    <t>Razem</t>
  </si>
  <si>
    <t>Wykłady</t>
  </si>
  <si>
    <t>Podpis Dziekana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</si>
  <si>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</si>
  <si>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</si>
  <si>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</si>
  <si>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</si>
  <si>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</si>
  <si>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</si>
  <si>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</si>
  <si>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</si>
  <si>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</si>
  <si>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</si>
  <si>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</si>
  <si>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</si>
  <si>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</si>
  <si>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</si>
  <si>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</si>
  <si>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Razem:</t>
  </si>
  <si>
    <t>Uwagi</t>
  </si>
  <si>
    <t>Inne obowiązki dydaktyczne</t>
  </si>
  <si>
    <t>Przedmiot (grupa przedmiotów)</t>
  </si>
  <si>
    <t>Semestr studiów</t>
  </si>
  <si>
    <t>Rodzaj zajęć</t>
  </si>
  <si>
    <t>zajęcia praktyczne</t>
  </si>
  <si>
    <t>Liczba punktów ECTS</t>
  </si>
  <si>
    <t>Praktyki zawodowe (rodzaj)</t>
  </si>
  <si>
    <t>A</t>
  </si>
  <si>
    <t>B</t>
  </si>
  <si>
    <t>Ogółem (A+B):</t>
  </si>
  <si>
    <t>Opieka nad kołem naukowym</t>
  </si>
  <si>
    <t>Opieka nad pracami</t>
  </si>
  <si>
    <t>Zajęcia na kursach</t>
  </si>
  <si>
    <t>innych</t>
  </si>
  <si>
    <t>Zajęcia w ramach umów i porozumień</t>
  </si>
  <si>
    <t>Semestr</t>
  </si>
  <si>
    <t>Nazwa przedmiotu</t>
  </si>
  <si>
    <t>razem</t>
  </si>
  <si>
    <t>Dydaktyka</t>
  </si>
  <si>
    <t>Ogółem godziny</t>
  </si>
  <si>
    <t>Nazwa jednostki organizacyjnej</t>
  </si>
  <si>
    <t>Nazwisko i Imię</t>
  </si>
  <si>
    <t>Kierunek studiów</t>
  </si>
  <si>
    <t>Ogółem</t>
  </si>
  <si>
    <t>Podpis Kierownika jednostki SUM</t>
  </si>
  <si>
    <t>Rozliczenie godzin dydaktycznych w roku akdemickim …. / ….</t>
  </si>
  <si>
    <t>Wymiar pensum dydaktycznego</t>
  </si>
  <si>
    <t>Wydział</t>
  </si>
  <si>
    <t>Liczba zrealizowanych godzin</t>
  </si>
  <si>
    <t>liczba godzin</t>
  </si>
  <si>
    <t>liczba grup</t>
  </si>
  <si>
    <t>Załącznik nr 6</t>
  </si>
  <si>
    <t>liczba prac</t>
  </si>
  <si>
    <t>magisterskimi</t>
  </si>
  <si>
    <t>licencjackimi</t>
  </si>
  <si>
    <t>zawodowymi UŚ</t>
  </si>
  <si>
    <t>obligato-
ryjnych do specjalizacji</t>
  </si>
  <si>
    <t>Opieka nad doktorantami</t>
  </si>
  <si>
    <t>Suma</t>
  </si>
  <si>
    <t>Uwagi*</t>
  </si>
  <si>
    <t>* w rubryce "uwagi" należy wpisać liczbę godzin danego przedmiotu, realizowanych w CDiSM</t>
  </si>
  <si>
    <t>Forma zakończenia</t>
  </si>
  <si>
    <t>Ogółem liczba godzin (4+5+6+7)</t>
  </si>
  <si>
    <t>Rok studiów I</t>
  </si>
  <si>
    <t>Rok studiów III</t>
  </si>
  <si>
    <t>Rok studiów IV</t>
  </si>
  <si>
    <t>Rok studiów V</t>
  </si>
  <si>
    <t>Rok studiów VI</t>
  </si>
  <si>
    <t>II</t>
  </si>
  <si>
    <t>I, II</t>
  </si>
  <si>
    <t>I</t>
  </si>
  <si>
    <t>Rok studiów II</t>
  </si>
  <si>
    <t>Biochemia z elementami chemii</t>
  </si>
  <si>
    <t>IV</t>
  </si>
  <si>
    <t>III, IV</t>
  </si>
  <si>
    <t>III</t>
  </si>
  <si>
    <t>Biophysics</t>
  </si>
  <si>
    <t>Molecular biology</t>
  </si>
  <si>
    <t>examination</t>
  </si>
  <si>
    <t>credit</t>
  </si>
  <si>
    <t>grade credit</t>
  </si>
  <si>
    <t>Immunology</t>
  </si>
  <si>
    <t>Environmental health</t>
  </si>
  <si>
    <t>Clinical analysis</t>
  </si>
  <si>
    <t>VI</t>
  </si>
  <si>
    <t>V, VI</t>
  </si>
  <si>
    <t>V</t>
  </si>
  <si>
    <t>16.</t>
  </si>
  <si>
    <t>17.</t>
  </si>
  <si>
    <t>VII, VIII</t>
  </si>
  <si>
    <t>VIII</t>
  </si>
  <si>
    <t>VII</t>
  </si>
  <si>
    <t>18.</t>
  </si>
  <si>
    <t>19.</t>
  </si>
  <si>
    <t>20.</t>
  </si>
  <si>
    <t>21.</t>
  </si>
  <si>
    <t>22.</t>
  </si>
  <si>
    <t>X</t>
  </si>
  <si>
    <t>Biochemistry with elements of chemistry I + II</t>
  </si>
  <si>
    <t>General physics I + II</t>
  </si>
  <si>
    <t>General biology</t>
  </si>
  <si>
    <t>Introduction to physiology</t>
  </si>
  <si>
    <t>Basic statistics</t>
  </si>
  <si>
    <t>Methodology of learning</t>
  </si>
  <si>
    <t>Basic philosophy / history of medicine</t>
  </si>
  <si>
    <t>Polish I + II</t>
  </si>
  <si>
    <t>Physical education</t>
  </si>
  <si>
    <t>Biochemistry with elements of chemistry III + IV</t>
  </si>
  <si>
    <t>Human biology</t>
  </si>
  <si>
    <t>Genetics I</t>
  </si>
  <si>
    <t>Introduction to medical analysis</t>
  </si>
  <si>
    <t>Behavioral sciences / psychology</t>
  </si>
  <si>
    <t>General biology / cell biology</t>
  </si>
  <si>
    <t>Sociology of medicine</t>
  </si>
  <si>
    <t>Parasitology</t>
  </si>
  <si>
    <t>Ethics &amp; jurisprudence</t>
  </si>
  <si>
    <t>Propedeutics of oncology</t>
  </si>
  <si>
    <t>Biostatistics, epidemiology and public health</t>
  </si>
  <si>
    <t>Palliative care</t>
  </si>
  <si>
    <t>Polish III + IV</t>
  </si>
  <si>
    <t>Gross anatomy I + II</t>
  </si>
  <si>
    <t>Histology I + II</t>
  </si>
  <si>
    <t>Biochemistry with elements of chemistry V</t>
  </si>
  <si>
    <t>Genetics II</t>
  </si>
  <si>
    <t>Physiology I</t>
  </si>
  <si>
    <t>Microbiology &amp; virusology I + II</t>
  </si>
  <si>
    <t>Physiology II</t>
  </si>
  <si>
    <t>Pharmacology I + II</t>
  </si>
  <si>
    <t>Pathomorphology I + II</t>
  </si>
  <si>
    <t>Pathophysiology</t>
  </si>
  <si>
    <t>Embryology</t>
  </si>
  <si>
    <t>Neuroscience</t>
  </si>
  <si>
    <t>Nuclear medicine</t>
  </si>
  <si>
    <t>Internal Medicine I - introduction</t>
  </si>
  <si>
    <t>Surgery I - introduction</t>
  </si>
  <si>
    <t>Internal Medicine II - cardiology</t>
  </si>
  <si>
    <t>Internal Medicine III - pulmonology</t>
  </si>
  <si>
    <t>Internal Medicine IV - imaging techniques</t>
  </si>
  <si>
    <t>Internal Medicine V - oncology</t>
  </si>
  <si>
    <t>Internal Medicine VI - hematology</t>
  </si>
  <si>
    <t>Internal Medicine VII - gastroenterology</t>
  </si>
  <si>
    <t>Internal Medicine VIII - nephrology</t>
  </si>
  <si>
    <t>Internal Medicine IX - metabolic disease</t>
  </si>
  <si>
    <t>Internal Medicine X - rheumatology</t>
  </si>
  <si>
    <t>Surgery III - digestive tract</t>
  </si>
  <si>
    <t>Surgery IV - neurosurgery</t>
  </si>
  <si>
    <t>Surgery V - cardio- and thoracosurgery</t>
  </si>
  <si>
    <t>Surgery VI - orthpedics</t>
  </si>
  <si>
    <t>Surgery VII - urology</t>
  </si>
  <si>
    <t>Pediatrics - Core</t>
  </si>
  <si>
    <t>OB/GYN - Core</t>
  </si>
  <si>
    <t>Psychiatry - Core</t>
  </si>
  <si>
    <t>Internal Medicine Sub-I - general medicine</t>
  </si>
  <si>
    <t>Internal Medicine Sub-I - nuclear medicine</t>
  </si>
  <si>
    <t>Internal Medicine Sub-I - infectious disease</t>
  </si>
  <si>
    <t>Internal Medicine Sub-I - dermatology</t>
  </si>
  <si>
    <t>Internal Medicine Sub-I - neurology</t>
  </si>
  <si>
    <t>Family Practice Sub-I - family practice</t>
  </si>
  <si>
    <t>Family Practice Sub-I - emergency medicine</t>
  </si>
  <si>
    <t>Family Practice Sub-I - laryngology</t>
  </si>
  <si>
    <t>Family Practice Sub-I - ophthalmology</t>
  </si>
  <si>
    <t>Family Practice Sub-I - radiology</t>
  </si>
  <si>
    <t>Family Practice Sub-I - basic dentistry</t>
  </si>
  <si>
    <t>Pediatrics Sub-I - general pediatrics</t>
  </si>
  <si>
    <t>Pediatrics Sub-I - pediatric neurology</t>
  </si>
  <si>
    <t>Pediatrics Sub-I - neonatal intensive care</t>
  </si>
  <si>
    <t>Pediatrics Sub-I - otolaryngology</t>
  </si>
  <si>
    <t>23.</t>
  </si>
  <si>
    <t>24.</t>
  </si>
  <si>
    <t>25.</t>
  </si>
  <si>
    <t>26.</t>
  </si>
  <si>
    <t>27.</t>
  </si>
  <si>
    <t>28.</t>
  </si>
  <si>
    <t>29.</t>
  </si>
  <si>
    <t>30.</t>
  </si>
  <si>
    <t>Elective - family practice</t>
  </si>
  <si>
    <t>Elective - rehabilitation</t>
  </si>
  <si>
    <t>Elective - emergency medicine</t>
  </si>
  <si>
    <t>Elective - neurology</t>
  </si>
  <si>
    <t>Elective - neurosurgery</t>
  </si>
  <si>
    <t>Elective - forensic medicine</t>
  </si>
  <si>
    <t>Elective - internal medicine</t>
  </si>
  <si>
    <t>Elective - pediatrics</t>
  </si>
  <si>
    <t>Elective - surgery</t>
  </si>
  <si>
    <t>Elective - anesthesiology</t>
  </si>
  <si>
    <t>Elective - ophthalmology</t>
  </si>
  <si>
    <t>Elective - dermatology</t>
  </si>
  <si>
    <t>Elective - infectious disease</t>
  </si>
  <si>
    <t>Basic patient's care</t>
  </si>
  <si>
    <t>Nursing practice (summer clerkship)</t>
  </si>
  <si>
    <t>Outpatient care practice (summer clerkship)</t>
  </si>
  <si>
    <t>Emergency medicine (summer clerkship)</t>
  </si>
  <si>
    <t>Physical diagnosis / IM</t>
  </si>
  <si>
    <t>Internal Medicine (4 weeks)</t>
  </si>
  <si>
    <t>Pediatrics (2 weeks) / Intensive Care (2 weeks)</t>
  </si>
  <si>
    <t>Surgery (2 weeks) / OB/GYN (2 weeks)</t>
  </si>
  <si>
    <t>First Aid</t>
  </si>
  <si>
    <t>EMB (Evidence Based Medicine)</t>
  </si>
  <si>
    <t>Introduction to surgery I + II</t>
  </si>
  <si>
    <t>Internal Medicine Sub-I - gen. med./geriatrics</t>
  </si>
  <si>
    <t>Surgery II - general/vascular surgery</t>
  </si>
  <si>
    <t>Surgery VIII - endocrine/transplantation</t>
  </si>
  <si>
    <t>Safety training</t>
  </si>
  <si>
    <t>Plan studiów w programie "amerykańskim" wg przedmiotów nauczania realizowanych w cyklu nauczania 2019-2025</t>
  </si>
  <si>
    <r>
      <rPr>
        <sz val="11"/>
        <color theme="1" tint="0.24994659260841701"/>
        <rFont val="Calibri"/>
        <family val="2"/>
        <charset val="238"/>
        <scheme val="minor"/>
      </rPr>
      <t>Kierunek studiów, forma kształcenia i forma studiów</t>
    </r>
    <r>
      <rPr>
        <b/>
        <sz val="11"/>
        <color theme="1" tint="0.24994659260841701"/>
        <rFont val="Calibri"/>
        <family val="2"/>
        <charset val="238"/>
        <scheme val="minor"/>
      </rPr>
      <t xml:space="preserve"> LEKARSKI studia jednolite magisterskie stacjonarne/program anglojęzyczny/międzynarodowy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</si>
</sst>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 tint="0.24994659260841701"/>
      <name val="Calibri"/>
      <family val="2"/>
      <charset val="238"/>
      <scheme val="minor"/>
    </font>
    <font>
      <sz val="11"/>
      <color theme="1" tint="0.24994659260841701"/>
      <name val="Calibri"/>
      <family val="2"/>
      <charset val="238"/>
      <scheme val="minor"/>
    </font>
    <font>
      <sz val="12"/>
      <color theme="1" tint="0.24994659260841701"/>
      <name val="Calibri"/>
      <family val="2"/>
      <charset val="238"/>
      <scheme val="minor"/>
    </font>
    <font>
      <sz val="11"/>
      <color theme="1" tint="0.24994659260841701"/>
      <name val="Czcionka tekstu podstawowego"/>
      <family val="2"/>
      <charset val="238"/>
    </font>
    <font>
      <sz val="10"/>
      <color theme="1" tint="0.24994659260841701"/>
      <name val="Calibri"/>
      <family val="2"/>
      <charset val="238"/>
      <scheme val="minor"/>
    </font>
    <font>
      <b/>
      <sz val="11"/>
      <color theme="1" tint="0.24994659260841701"/>
      <name val="Calibri"/>
      <family val="2"/>
      <charset val="238"/>
      <scheme val="minor"/>
    </font>
    <font>
      <sz val="9"/>
      <color theme="1" tint="0.24994659260841701"/>
      <name val="Calibri"/>
      <family val="2"/>
      <charset val="238"/>
      <scheme val="minor"/>
    </font>
    <font>
      <b/>
      <sz val="8"/>
      <color theme="1" tint="0.2499465926084170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name val="Calibri"/>
      <family val="2"/>
      <charset val="238"/>
    </font>
    <font>
      <sz val="12"/>
      <color indexed="8"/>
      <name val="Calibri"/>
      <family val="2"/>
      <charset val="238"/>
    </font>
    <font>
      <sz val="12"/>
      <color theme="1"/>
      <name val="Czcionka tekstu podstawowego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2" tint="-9.9948118533890809E-2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2" tint="-0.24994659260841701"/>
        <bgColor indexed="64"/>
      </patternFill>
    </fill>
    <fill>
      <gradientFill degree="180">
        <stop position="0">
          <color theme="0"/>
        </stop>
        <stop position="1">
          <color theme="2" tint="-9.8025452436902985E-2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/>
      <diagonal/>
    </border>
    <border>
      <left style="thin">
        <color theme="1" tint="0.24994659260841701"/>
      </left>
      <right style="thin">
        <color theme="1" tint="0.24994659260841701"/>
      </right>
      <top/>
      <bottom style="thin">
        <color theme="1" tint="0.24994659260841701"/>
      </bottom>
      <diagonal/>
    </border>
    <border>
      <left style="thin">
        <color theme="1" tint="0.24994659260841701"/>
      </left>
      <right/>
      <top style="thin">
        <color theme="1" tint="0.24994659260841701"/>
      </top>
      <bottom/>
      <diagonal/>
    </border>
    <border>
      <left/>
      <right/>
      <top style="thin">
        <color theme="1" tint="0.24994659260841701"/>
      </top>
      <bottom/>
      <diagonal/>
    </border>
    <border>
      <left/>
      <right style="thin">
        <color theme="1" tint="0.24994659260841701"/>
      </right>
      <top style="thin">
        <color theme="1" tint="0.24994659260841701"/>
      </top>
      <bottom/>
      <diagonal/>
    </border>
    <border>
      <left style="thin">
        <color theme="1" tint="0.24994659260841701"/>
      </left>
      <right/>
      <top/>
      <bottom style="thin">
        <color theme="1" tint="0.24994659260841701"/>
      </bottom>
      <diagonal/>
    </border>
    <border>
      <left/>
      <right/>
      <top/>
      <bottom style="thin">
        <color theme="1" tint="0.24994659260841701"/>
      </bottom>
      <diagonal/>
    </border>
    <border>
      <left/>
      <right style="thin">
        <color theme="1" tint="0.24994659260841701"/>
      </right>
      <top/>
      <bottom style="thin">
        <color theme="1" tint="0.24994659260841701"/>
      </bottom>
      <diagonal/>
    </border>
    <border>
      <left style="thin">
        <color theme="1" tint="0.24994659260841701"/>
      </left>
      <right/>
      <top style="thin">
        <color theme="1" tint="0.24994659260841701"/>
      </top>
      <bottom style="thin">
        <color theme="1" tint="0.24994659260841701"/>
      </bottom>
      <diagonal/>
    </border>
    <border>
      <left/>
      <right/>
      <top style="thin">
        <color theme="1" tint="0.24994659260841701"/>
      </top>
      <bottom style="thin">
        <color theme="1" tint="0.24994659260841701"/>
      </bottom>
      <diagonal/>
    </border>
    <border>
      <left/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 diagonalUp="1" diagonalDown="1"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 style="thin">
        <color theme="1" tint="0.499984740745262"/>
      </diagonal>
    </border>
    <border>
      <left style="thin">
        <color theme="1" tint="0.24994659260841701"/>
      </left>
      <right style="thin">
        <color theme="1" tint="0.24994659260841701"/>
      </right>
      <top/>
      <bottom/>
      <diagonal/>
    </border>
    <border>
      <left style="thin">
        <color theme="1" tint="0.24994659260841701"/>
      </left>
      <right/>
      <top/>
      <bottom/>
      <diagonal/>
    </border>
    <border>
      <left/>
      <right style="thin">
        <color theme="1" tint="0.2499465926084170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1" tint="0.24994659260841701"/>
      </left>
      <right style="thin">
        <color theme="1" tint="0.24994659260841701"/>
      </right>
      <top style="thin">
        <color auto="1"/>
      </top>
      <bottom style="thin">
        <color auto="1"/>
      </bottom>
      <diagonal/>
    </border>
    <border>
      <left style="thin">
        <color theme="1" tint="0.24994659260841701"/>
      </left>
      <right/>
      <top/>
      <bottom style="thin">
        <color theme="2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2">
    <xf numFmtId="0" fontId="0" fillId="0" borderId="0" xfId="0"/>
    <xf numFmtId="0" fontId="8" fillId="0" borderId="0" xfId="0" applyFont="1"/>
    <xf numFmtId="0" fontId="8" fillId="0" borderId="0" xfId="0" applyFont="1" applyBorder="1"/>
    <xf numFmtId="0" fontId="9" fillId="0" borderId="1" xfId="0" applyFont="1" applyBorder="1" applyAlignment="1">
      <alignment horizontal="centerContinuous" vertical="top"/>
    </xf>
    <xf numFmtId="0" fontId="7" fillId="0" borderId="0" xfId="0" applyFont="1"/>
    <xf numFmtId="0" fontId="10" fillId="0" borderId="0" xfId="0" applyFont="1"/>
    <xf numFmtId="0" fontId="10" fillId="0" borderId="0" xfId="0" applyFont="1" applyAlignment="1">
      <alignment horizontal="right"/>
    </xf>
    <xf numFmtId="0" fontId="11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0" fontId="10" fillId="2" borderId="11" xfId="0" applyFont="1" applyFill="1" applyBorder="1"/>
    <xf numFmtId="0" fontId="10" fillId="0" borderId="2" xfId="0" applyFont="1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10" fillId="3" borderId="11" xfId="0" applyFont="1" applyFill="1" applyBorder="1"/>
    <xf numFmtId="0" fontId="10" fillId="3" borderId="12" xfId="0" applyFont="1" applyFill="1" applyBorder="1"/>
    <xf numFmtId="0" fontId="10" fillId="3" borderId="13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13" xfId="0" applyFont="1" applyFill="1" applyBorder="1"/>
    <xf numFmtId="0" fontId="10" fillId="4" borderId="11" xfId="0" applyFont="1" applyFill="1" applyBorder="1"/>
    <xf numFmtId="0" fontId="10" fillId="4" borderId="12" xfId="0" applyFont="1" applyFill="1" applyBorder="1"/>
    <xf numFmtId="0" fontId="10" fillId="4" borderId="2" xfId="0" applyFont="1" applyFill="1" applyBorder="1" applyAlignment="1">
      <alignment horizontal="center"/>
    </xf>
    <xf numFmtId="0" fontId="10" fillId="4" borderId="13" xfId="0" applyFont="1" applyFill="1" applyBorder="1"/>
    <xf numFmtId="0" fontId="10" fillId="0" borderId="2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/>
    </xf>
    <xf numFmtId="0" fontId="10" fillId="3" borderId="2" xfId="0" applyFont="1" applyFill="1" applyBorder="1"/>
    <xf numFmtId="0" fontId="10" fillId="4" borderId="2" xfId="0" applyFont="1" applyFill="1" applyBorder="1"/>
    <xf numFmtId="0" fontId="10" fillId="5" borderId="11" xfId="0" applyFont="1" applyFill="1" applyBorder="1" applyAlignment="1">
      <alignment horizontal="centerContinuous" vertical="center"/>
    </xf>
    <xf numFmtId="0" fontId="10" fillId="5" borderId="12" xfId="0" applyFont="1" applyFill="1" applyBorder="1" applyAlignment="1">
      <alignment horizontal="centerContinuous" vertical="center"/>
    </xf>
    <xf numFmtId="0" fontId="10" fillId="5" borderId="2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Continuous" vertical="center"/>
    </xf>
    <xf numFmtId="0" fontId="10" fillId="5" borderId="2" xfId="0" applyFont="1" applyFill="1" applyBorder="1" applyAlignment="1">
      <alignment vertical="center"/>
    </xf>
    <xf numFmtId="0" fontId="10" fillId="5" borderId="14" xfId="0" applyFont="1" applyFill="1" applyBorder="1"/>
    <xf numFmtId="0" fontId="9" fillId="0" borderId="1" xfId="0" applyFont="1" applyBorder="1" applyAlignment="1">
      <alignment horizontal="center" vertical="top"/>
    </xf>
    <xf numFmtId="0" fontId="10" fillId="0" borderId="2" xfId="0" applyFont="1" applyBorder="1" applyAlignment="1">
      <alignment vertical="center" wrapText="1"/>
    </xf>
    <xf numFmtId="0" fontId="11" fillId="0" borderId="0" xfId="0" applyFont="1" applyAlignment="1"/>
    <xf numFmtId="0" fontId="10" fillId="0" borderId="0" xfId="0" applyFont="1" applyAlignment="1"/>
    <xf numFmtId="0" fontId="10" fillId="3" borderId="12" xfId="0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horizontal="centerContinuous" vertical="center"/>
    </xf>
    <xf numFmtId="0" fontId="10" fillId="0" borderId="4" xfId="0" applyFont="1" applyBorder="1" applyAlignment="1">
      <alignment horizontal="center" vertical="center"/>
    </xf>
    <xf numFmtId="0" fontId="10" fillId="5" borderId="12" xfId="0" applyFont="1" applyFill="1" applyBorder="1" applyAlignment="1">
      <alignment horizontal="centerContinuous" vertical="center" wrapText="1"/>
    </xf>
    <xf numFmtId="0" fontId="10" fillId="5" borderId="16" xfId="0" applyFont="1" applyFill="1" applyBorder="1" applyAlignment="1">
      <alignment horizontal="centerContinuous" vertical="center"/>
    </xf>
    <xf numFmtId="0" fontId="10" fillId="5" borderId="9" xfId="0" applyFont="1" applyFill="1" applyBorder="1" applyAlignment="1">
      <alignment horizontal="centerContinuous" vertical="center"/>
    </xf>
    <xf numFmtId="0" fontId="10" fillId="5" borderId="10" xfId="0" applyFont="1" applyFill="1" applyBorder="1" applyAlignment="1">
      <alignment horizontal="centerContinuous" vertical="center"/>
    </xf>
    <xf numFmtId="0" fontId="10" fillId="3" borderId="2" xfId="0" applyFont="1" applyFill="1" applyBorder="1" applyAlignment="1">
      <alignment vertical="center"/>
    </xf>
    <xf numFmtId="0" fontId="13" fillId="3" borderId="11" xfId="0" applyFont="1" applyFill="1" applyBorder="1"/>
    <xf numFmtId="0" fontId="13" fillId="4" borderId="11" xfId="0" applyFont="1" applyFill="1" applyBorder="1"/>
    <xf numFmtId="0" fontId="10" fillId="0" borderId="3" xfId="0" applyFont="1" applyFill="1" applyBorder="1" applyAlignment="1">
      <alignment vertical="center"/>
    </xf>
    <xf numFmtId="0" fontId="10" fillId="0" borderId="15" xfId="0" applyFont="1" applyFill="1" applyBorder="1" applyAlignment="1">
      <alignment vertical="center"/>
    </xf>
    <xf numFmtId="0" fontId="10" fillId="0" borderId="4" xfId="0" applyFont="1" applyFill="1" applyBorder="1" applyAlignment="1">
      <alignment vertical="center"/>
    </xf>
    <xf numFmtId="0" fontId="10" fillId="4" borderId="12" xfId="0" applyFont="1" applyFill="1" applyBorder="1" applyAlignment="1">
      <alignment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0" fillId="0" borderId="18" xfId="0" applyFont="1" applyFill="1" applyBorder="1" applyAlignment="1">
      <alignment vertical="center"/>
    </xf>
    <xf numFmtId="0" fontId="10" fillId="0" borderId="21" xfId="0" applyFont="1" applyFill="1" applyBorder="1" applyAlignment="1">
      <alignment horizontal="center" vertical="center"/>
    </xf>
    <xf numFmtId="0" fontId="7" fillId="0" borderId="0" xfId="0" applyFont="1" applyAlignment="1"/>
    <xf numFmtId="0" fontId="8" fillId="0" borderId="0" xfId="0" applyFont="1" applyAlignment="1"/>
    <xf numFmtId="0" fontId="12" fillId="5" borderId="9" xfId="0" applyFont="1" applyFill="1" applyBorder="1" applyAlignment="1">
      <alignment horizontal="centerContinuous" vertical="center"/>
    </xf>
    <xf numFmtId="0" fontId="12" fillId="5" borderId="10" xfId="0" applyFont="1" applyFill="1" applyBorder="1" applyAlignment="1">
      <alignment horizontal="centerContinuous" vertical="center"/>
    </xf>
    <xf numFmtId="0" fontId="10" fillId="0" borderId="3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22" xfId="0" applyFont="1" applyBorder="1"/>
    <xf numFmtId="0" fontId="6" fillId="0" borderId="0" xfId="0" applyFont="1"/>
    <xf numFmtId="0" fontId="10" fillId="7" borderId="0" xfId="0" applyFont="1" applyFill="1" applyBorder="1"/>
    <xf numFmtId="0" fontId="10" fillId="7" borderId="8" xfId="0" applyFont="1" applyFill="1" applyBorder="1"/>
    <xf numFmtId="0" fontId="10" fillId="7" borderId="9" xfId="0" applyFont="1" applyFill="1" applyBorder="1"/>
    <xf numFmtId="0" fontId="10" fillId="7" borderId="10" xfId="0" applyFont="1" applyFill="1" applyBorder="1"/>
    <xf numFmtId="0" fontId="10" fillId="7" borderId="16" xfId="0" applyFont="1" applyFill="1" applyBorder="1"/>
    <xf numFmtId="0" fontId="10" fillId="7" borderId="17" xfId="0" applyFont="1" applyFill="1" applyBorder="1"/>
    <xf numFmtId="0" fontId="10" fillId="10" borderId="2" xfId="0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4" fillId="0" borderId="0" xfId="0" applyFont="1"/>
    <xf numFmtId="0" fontId="14" fillId="0" borderId="0" xfId="0" applyFont="1" applyBorder="1"/>
    <xf numFmtId="0" fontId="16" fillId="0" borderId="0" xfId="0" applyFont="1" applyBorder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5" fillId="8" borderId="23" xfId="0" applyFont="1" applyFill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8" borderId="23" xfId="0" applyFont="1" applyFill="1" applyBorder="1" applyAlignment="1">
      <alignment horizontal="center" vertical="center"/>
    </xf>
    <xf numFmtId="0" fontId="18" fillId="8" borderId="23" xfId="0" applyFont="1" applyFill="1" applyBorder="1" applyAlignment="1">
      <alignment horizontal="center" vertical="center" wrapText="1"/>
    </xf>
    <xf numFmtId="0" fontId="19" fillId="8" borderId="23" xfId="0" applyFont="1" applyFill="1" applyBorder="1" applyAlignment="1">
      <alignment horizontal="center" vertical="center" wrapText="1"/>
    </xf>
    <xf numFmtId="0" fontId="19" fillId="8" borderId="23" xfId="0" applyFont="1" applyFill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19" fillId="0" borderId="23" xfId="0" applyFont="1" applyFill="1" applyBorder="1" applyAlignment="1">
      <alignment horizontal="center" vertical="center"/>
    </xf>
    <xf numFmtId="0" fontId="20" fillId="8" borderId="23" xfId="0" applyFont="1" applyFill="1" applyBorder="1" applyAlignment="1">
      <alignment horizontal="center" vertical="center"/>
    </xf>
    <xf numFmtId="0" fontId="20" fillId="8" borderId="23" xfId="0" applyFont="1" applyFill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20" fillId="8" borderId="24" xfId="0" applyFont="1" applyFill="1" applyBorder="1" applyAlignment="1">
      <alignment horizontal="center" vertical="center"/>
    </xf>
    <xf numFmtId="0" fontId="10" fillId="10" borderId="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right"/>
    </xf>
    <xf numFmtId="0" fontId="3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0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center"/>
    </xf>
    <xf numFmtId="0" fontId="1" fillId="0" borderId="0" xfId="0" applyFont="1"/>
    <xf numFmtId="0" fontId="2" fillId="0" borderId="2" xfId="0" applyFont="1" applyBorder="1" applyAlignment="1"/>
    <xf numFmtId="0" fontId="0" fillId="0" borderId="2" xfId="0" applyBorder="1" applyAlignment="1"/>
    <xf numFmtId="0" fontId="9" fillId="0" borderId="1" xfId="0" applyFont="1" applyBorder="1" applyAlignment="1">
      <alignment horizontal="center" vertical="top"/>
    </xf>
    <xf numFmtId="0" fontId="10" fillId="0" borderId="11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center" vertical="center"/>
    </xf>
    <xf numFmtId="0" fontId="10" fillId="5" borderId="13" xfId="0" applyFont="1" applyFill="1" applyBorder="1" applyAlignment="1">
      <alignment horizontal="center" vertical="center"/>
    </xf>
    <xf numFmtId="0" fontId="12" fillId="0" borderId="12" xfId="0" applyFont="1" applyBorder="1" applyAlignment="1">
      <alignment vertical="center" wrapText="1"/>
    </xf>
    <xf numFmtId="0" fontId="12" fillId="0" borderId="13" xfId="0" applyFont="1" applyBorder="1" applyAlignment="1">
      <alignment vertical="center" wrapText="1"/>
    </xf>
    <xf numFmtId="0" fontId="9" fillId="9" borderId="11" xfId="0" applyFont="1" applyFill="1" applyBorder="1" applyAlignment="1">
      <alignment horizontal="center" vertical="center" wrapText="1"/>
    </xf>
    <xf numFmtId="0" fontId="9" fillId="9" borderId="12" xfId="0" applyFont="1" applyFill="1" applyBorder="1" applyAlignment="1">
      <alignment horizontal="center" vertical="center" wrapText="1"/>
    </xf>
    <xf numFmtId="0" fontId="9" fillId="9" borderId="13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/>
    <xf numFmtId="0" fontId="0" fillId="0" borderId="12" xfId="0" applyBorder="1" applyAlignment="1"/>
    <xf numFmtId="0" fontId="0" fillId="0" borderId="13" xfId="0" applyBorder="1" applyAlignment="1"/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0" borderId="5" xfId="0" applyFont="1" applyBorder="1" applyAlignment="1"/>
    <xf numFmtId="0" fontId="0" fillId="0" borderId="6" xfId="0" applyBorder="1" applyAlignment="1"/>
    <xf numFmtId="0" fontId="0" fillId="0" borderId="7" xfId="0" applyBorder="1" applyAlignment="1"/>
    <xf numFmtId="0" fontId="10" fillId="0" borderId="5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4" fillId="0" borderId="0" xfId="0" applyFont="1" applyAlignment="1"/>
    <xf numFmtId="0" fontId="0" fillId="0" borderId="0" xfId="0" applyAlignment="1"/>
    <xf numFmtId="0" fontId="13" fillId="0" borderId="0" xfId="0" applyFont="1" applyAlignment="1">
      <alignment horizontal="center"/>
    </xf>
    <xf numFmtId="0" fontId="10" fillId="5" borderId="5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5" fillId="5" borderId="3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21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10" fillId="0" borderId="3" xfId="0" applyFont="1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4" xfId="0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0" fillId="0" borderId="5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10" fillId="0" borderId="1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5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16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0" fillId="0" borderId="17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4" fillId="0" borderId="3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10" fillId="6" borderId="18" xfId="0" applyFont="1" applyFill="1" applyBorder="1" applyAlignment="1"/>
    <xf numFmtId="0" fontId="12" fillId="6" borderId="18" xfId="0" applyFont="1" applyFill="1" applyBorder="1" applyAlignment="1"/>
    <xf numFmtId="0" fontId="12" fillId="6" borderId="20" xfId="0" applyFont="1" applyFill="1" applyBorder="1" applyAlignment="1"/>
    <xf numFmtId="0" fontId="12" fillId="0" borderId="19" xfId="0" applyFont="1" applyBorder="1" applyAlignment="1"/>
    <xf numFmtId="0" fontId="10" fillId="3" borderId="11" xfId="0" applyFont="1" applyFill="1" applyBorder="1" applyAlignment="1">
      <alignment vertical="center" wrapText="1"/>
    </xf>
    <xf numFmtId="0" fontId="12" fillId="3" borderId="13" xfId="0" applyFont="1" applyFill="1" applyBorder="1" applyAlignment="1">
      <alignment vertical="center" wrapText="1"/>
    </xf>
    <xf numFmtId="0" fontId="10" fillId="5" borderId="15" xfId="0" applyFont="1" applyFill="1" applyBorder="1" applyAlignment="1">
      <alignment horizontal="center" vertical="center"/>
    </xf>
    <xf numFmtId="0" fontId="12" fillId="5" borderId="15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0" fillId="5" borderId="15" xfId="0" applyFont="1" applyFill="1" applyBorder="1" applyAlignment="1">
      <alignment horizontal="center" vertical="center" wrapText="1"/>
    </xf>
    <xf numFmtId="0" fontId="12" fillId="0" borderId="4" xfId="0" applyFont="1" applyBorder="1" applyAlignment="1"/>
    <xf numFmtId="0" fontId="12" fillId="0" borderId="15" xfId="0" applyFont="1" applyBorder="1" applyAlignment="1">
      <alignment wrapText="1"/>
    </xf>
    <xf numFmtId="0" fontId="12" fillId="0" borderId="4" xfId="0" applyFont="1" applyBorder="1" applyAlignment="1">
      <alignment wrapText="1"/>
    </xf>
    <xf numFmtId="0" fontId="10" fillId="5" borderId="11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/>
    </xf>
    <xf numFmtId="0" fontId="10" fillId="5" borderId="15" xfId="0" applyFont="1" applyFill="1" applyBorder="1" applyAlignment="1">
      <alignment vertical="center"/>
    </xf>
    <xf numFmtId="0" fontId="12" fillId="5" borderId="4" xfId="0" applyFont="1" applyFill="1" applyBorder="1" applyAlignment="1">
      <alignment vertical="center"/>
    </xf>
    <xf numFmtId="0" fontId="10" fillId="5" borderId="16" xfId="0" applyFont="1" applyFill="1" applyBorder="1" applyAlignment="1">
      <alignment horizontal="center" vertical="center" wrapText="1"/>
    </xf>
    <xf numFmtId="0" fontId="12" fillId="0" borderId="17" xfId="0" applyFont="1" applyBorder="1" applyAlignment="1">
      <alignment wrapText="1"/>
    </xf>
    <xf numFmtId="0" fontId="12" fillId="5" borderId="8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showGridLines="0" tabSelected="1" zoomScaleNormal="100" workbookViewId="0">
      <selection activeCell="A4" sqref="A4"/>
    </sheetView>
  </sheetViews>
  <sheetFormatPr defaultRowHeight="15"/>
  <cols>
    <col min="1" max="1" width="3.125" style="1" customWidth="1"/>
    <col min="2" max="2" width="4" style="1" customWidth="1"/>
    <col min="3" max="3" width="22" style="1" customWidth="1"/>
    <col min="4" max="4" width="11.375" style="1" customWidth="1"/>
    <col min="5" max="5" width="7.75" style="1" customWidth="1"/>
    <col min="6" max="6" width="7.5" style="1" bestFit="1" customWidth="1"/>
    <col min="7" max="8" width="8.625" style="1" bestFit="1" customWidth="1"/>
    <col min="9" max="9" width="9.25" style="1" bestFit="1" customWidth="1"/>
    <col min="10" max="10" width="8.75" style="1" customWidth="1"/>
    <col min="11" max="11" width="11.25" style="1" customWidth="1"/>
    <col min="12" max="12" width="8.75" style="1" customWidth="1"/>
    <col min="13" max="13" width="19.5" style="1" customWidth="1"/>
    <col min="14" max="16384" width="9" style="1"/>
  </cols>
  <sheetData>
    <row r="1" spans="1:13" s="103" customFormat="1">
      <c r="A1" s="5"/>
      <c r="B1" s="5"/>
      <c r="C1" s="5"/>
      <c r="D1" s="5"/>
      <c r="E1" s="5"/>
      <c r="F1" s="5"/>
      <c r="G1" s="5"/>
      <c r="H1" s="5"/>
      <c r="I1" s="5"/>
      <c r="J1" s="96"/>
      <c r="K1" s="96"/>
      <c r="L1" s="96"/>
      <c r="M1" s="97"/>
    </row>
    <row r="2" spans="1:13" ht="7.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>
      <c r="A3" s="133" t="s">
        <v>206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</row>
    <row r="4" spans="1:13">
      <c r="A4" s="76"/>
      <c r="B4" s="76"/>
      <c r="C4" s="77"/>
      <c r="D4" s="77"/>
      <c r="E4" s="77"/>
      <c r="F4" s="77"/>
      <c r="G4" s="77"/>
      <c r="H4" s="77"/>
      <c r="I4" s="77"/>
      <c r="J4" s="76"/>
      <c r="K4" s="76"/>
      <c r="L4" s="5"/>
      <c r="M4" s="5"/>
    </row>
    <row r="5" spans="1:13">
      <c r="A5" s="131" t="s">
        <v>207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</row>
    <row r="6" spans="1:13">
      <c r="A6" s="76" t="s">
        <v>66</v>
      </c>
      <c r="B6" s="76"/>
      <c r="C6" s="76"/>
      <c r="D6" s="78"/>
      <c r="E6" s="78"/>
      <c r="F6" s="78"/>
      <c r="G6" s="78"/>
      <c r="H6" s="78"/>
      <c r="I6" s="78"/>
      <c r="J6" s="76"/>
      <c r="K6" s="76"/>
      <c r="L6" s="5"/>
      <c r="M6" s="5"/>
    </row>
    <row r="7" spans="1:13" ht="9.7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 ht="15" customHeight="1">
      <c r="A8" s="110" t="s">
        <v>0</v>
      </c>
      <c r="B8" s="134" t="s">
        <v>24</v>
      </c>
      <c r="C8" s="135"/>
      <c r="D8" s="136"/>
      <c r="E8" s="110" t="s">
        <v>25</v>
      </c>
      <c r="F8" s="112" t="s">
        <v>26</v>
      </c>
      <c r="G8" s="113"/>
      <c r="H8" s="113"/>
      <c r="I8" s="114"/>
      <c r="J8" s="142" t="s">
        <v>65</v>
      </c>
      <c r="K8" s="142" t="s">
        <v>64</v>
      </c>
      <c r="L8" s="110" t="s">
        <v>28</v>
      </c>
      <c r="M8" s="140" t="s">
        <v>62</v>
      </c>
    </row>
    <row r="9" spans="1:13" ht="42.75" customHeight="1">
      <c r="A9" s="111"/>
      <c r="B9" s="137"/>
      <c r="C9" s="138"/>
      <c r="D9" s="139"/>
      <c r="E9" s="111"/>
      <c r="F9" s="27" t="s">
        <v>4</v>
      </c>
      <c r="G9" s="27" t="s">
        <v>1</v>
      </c>
      <c r="H9" s="27" t="s">
        <v>2</v>
      </c>
      <c r="I9" s="27" t="s">
        <v>27</v>
      </c>
      <c r="J9" s="143"/>
      <c r="K9" s="143"/>
      <c r="L9" s="111"/>
      <c r="M9" s="141"/>
    </row>
    <row r="10" spans="1:13" ht="12.75" customHeight="1">
      <c r="A10" s="73">
        <v>1</v>
      </c>
      <c r="B10" s="117">
        <v>2</v>
      </c>
      <c r="C10" s="118"/>
      <c r="D10" s="119"/>
      <c r="E10" s="72">
        <v>3</v>
      </c>
      <c r="F10" s="73">
        <v>4</v>
      </c>
      <c r="G10" s="73">
        <v>5</v>
      </c>
      <c r="H10" s="73">
        <v>6</v>
      </c>
      <c r="I10" s="73">
        <v>7</v>
      </c>
      <c r="J10" s="72">
        <v>8</v>
      </c>
      <c r="K10" s="72">
        <v>9</v>
      </c>
      <c r="L10" s="72">
        <v>10</v>
      </c>
      <c r="M10" s="74">
        <v>11</v>
      </c>
    </row>
    <row r="11" spans="1:13">
      <c r="A11" s="63" t="s">
        <v>6</v>
      </c>
      <c r="B11" s="107" t="s">
        <v>101</v>
      </c>
      <c r="C11" s="108"/>
      <c r="D11" s="109"/>
      <c r="E11" s="21" t="s">
        <v>72</v>
      </c>
      <c r="F11" s="89">
        <v>15</v>
      </c>
      <c r="G11" s="89">
        <v>55</v>
      </c>
      <c r="H11" s="89">
        <v>0</v>
      </c>
      <c r="I11" s="21">
        <v>0</v>
      </c>
      <c r="J11" s="71">
        <v>70</v>
      </c>
      <c r="K11" s="79" t="s">
        <v>81</v>
      </c>
      <c r="L11" s="21">
        <v>9</v>
      </c>
      <c r="M11" s="75"/>
    </row>
    <row r="12" spans="1:13">
      <c r="A12" s="63" t="s">
        <v>7</v>
      </c>
      <c r="B12" s="107" t="s">
        <v>102</v>
      </c>
      <c r="C12" s="108"/>
      <c r="D12" s="109"/>
      <c r="E12" s="21" t="s">
        <v>72</v>
      </c>
      <c r="F12" s="89">
        <v>0</v>
      </c>
      <c r="G12" s="89">
        <v>80</v>
      </c>
      <c r="H12" s="89">
        <v>0</v>
      </c>
      <c r="I12" s="21">
        <v>0</v>
      </c>
      <c r="J12" s="71">
        <v>80</v>
      </c>
      <c r="K12" s="79" t="s">
        <v>81</v>
      </c>
      <c r="L12" s="21">
        <v>10</v>
      </c>
      <c r="M12" s="75"/>
    </row>
    <row r="13" spans="1:13">
      <c r="A13" s="63" t="s">
        <v>8</v>
      </c>
      <c r="B13" s="107" t="s">
        <v>103</v>
      </c>
      <c r="C13" s="108"/>
      <c r="D13" s="109"/>
      <c r="E13" s="21" t="s">
        <v>73</v>
      </c>
      <c r="F13" s="89">
        <v>0</v>
      </c>
      <c r="G13" s="89">
        <v>68</v>
      </c>
      <c r="H13" s="89">
        <v>0</v>
      </c>
      <c r="I13" s="21">
        <v>0</v>
      </c>
      <c r="J13" s="71">
        <f t="shared" ref="J13:J20" si="0">SUM(F13:I13)</f>
        <v>68</v>
      </c>
      <c r="K13" s="21" t="s">
        <v>82</v>
      </c>
      <c r="L13" s="21">
        <v>9</v>
      </c>
      <c r="M13" s="75"/>
    </row>
    <row r="14" spans="1:13">
      <c r="A14" s="63" t="s">
        <v>9</v>
      </c>
      <c r="B14" s="107" t="s">
        <v>115</v>
      </c>
      <c r="C14" s="108"/>
      <c r="D14" s="109"/>
      <c r="E14" s="21" t="s">
        <v>71</v>
      </c>
      <c r="F14" s="90">
        <v>0</v>
      </c>
      <c r="G14" s="90">
        <v>25</v>
      </c>
      <c r="H14" s="90">
        <v>0</v>
      </c>
      <c r="I14" s="21">
        <v>0</v>
      </c>
      <c r="J14" s="71">
        <f t="shared" si="0"/>
        <v>25</v>
      </c>
      <c r="K14" s="79" t="s">
        <v>81</v>
      </c>
      <c r="L14" s="21">
        <v>3</v>
      </c>
      <c r="M14" s="75"/>
    </row>
    <row r="15" spans="1:13">
      <c r="A15" s="63" t="s">
        <v>10</v>
      </c>
      <c r="B15" s="107" t="s">
        <v>104</v>
      </c>
      <c r="C15" s="108"/>
      <c r="D15" s="109"/>
      <c r="E15" s="21" t="s">
        <v>71</v>
      </c>
      <c r="F15" s="89">
        <v>20</v>
      </c>
      <c r="G15" s="89">
        <v>28</v>
      </c>
      <c r="H15" s="89">
        <v>0</v>
      </c>
      <c r="I15" s="21">
        <v>0</v>
      </c>
      <c r="J15" s="71">
        <f t="shared" si="0"/>
        <v>48</v>
      </c>
      <c r="K15" s="21" t="s">
        <v>83</v>
      </c>
      <c r="L15" s="21">
        <v>6</v>
      </c>
      <c r="M15" s="75"/>
    </row>
    <row r="16" spans="1:13">
      <c r="A16" s="63" t="s">
        <v>11</v>
      </c>
      <c r="B16" s="107" t="s">
        <v>105</v>
      </c>
      <c r="C16" s="108"/>
      <c r="D16" s="109"/>
      <c r="E16" s="21" t="s">
        <v>71</v>
      </c>
      <c r="F16" s="89">
        <v>0</v>
      </c>
      <c r="G16" s="89">
        <v>55</v>
      </c>
      <c r="H16" s="89">
        <v>0</v>
      </c>
      <c r="I16" s="21">
        <v>0</v>
      </c>
      <c r="J16" s="71">
        <f t="shared" si="0"/>
        <v>55</v>
      </c>
      <c r="K16" s="21" t="s">
        <v>83</v>
      </c>
      <c r="L16" s="21">
        <v>7</v>
      </c>
      <c r="M16" s="75"/>
    </row>
    <row r="17" spans="1:13">
      <c r="A17" s="63" t="s">
        <v>12</v>
      </c>
      <c r="B17" s="107" t="s">
        <v>106</v>
      </c>
      <c r="C17" s="108"/>
      <c r="D17" s="109"/>
      <c r="E17" s="21" t="s">
        <v>73</v>
      </c>
      <c r="F17" s="89">
        <v>0</v>
      </c>
      <c r="G17" s="89">
        <v>10</v>
      </c>
      <c r="H17" s="89">
        <v>0</v>
      </c>
      <c r="I17" s="21">
        <v>0</v>
      </c>
      <c r="J17" s="71">
        <f t="shared" si="0"/>
        <v>10</v>
      </c>
      <c r="K17" s="21" t="s">
        <v>82</v>
      </c>
      <c r="L17" s="21">
        <v>2.5</v>
      </c>
      <c r="M17" s="75"/>
    </row>
    <row r="18" spans="1:13" ht="16.5" customHeight="1">
      <c r="A18" s="63" t="s">
        <v>13</v>
      </c>
      <c r="B18" s="107" t="s">
        <v>107</v>
      </c>
      <c r="C18" s="108"/>
      <c r="D18" s="109"/>
      <c r="E18" s="21" t="s">
        <v>73</v>
      </c>
      <c r="F18" s="89">
        <v>20</v>
      </c>
      <c r="G18" s="89">
        <v>20</v>
      </c>
      <c r="H18" s="89">
        <v>0</v>
      </c>
      <c r="I18" s="21">
        <v>0</v>
      </c>
      <c r="J18" s="71">
        <f t="shared" si="0"/>
        <v>40</v>
      </c>
      <c r="K18" s="21" t="s">
        <v>83</v>
      </c>
      <c r="L18" s="21">
        <v>6</v>
      </c>
      <c r="M18" s="75"/>
    </row>
    <row r="19" spans="1:13" ht="16.5" customHeight="1">
      <c r="A19" s="63" t="s">
        <v>14</v>
      </c>
      <c r="B19" s="107" t="s">
        <v>191</v>
      </c>
      <c r="C19" s="108"/>
      <c r="D19" s="109"/>
      <c r="E19" s="21" t="s">
        <v>73</v>
      </c>
      <c r="F19" s="89">
        <v>10</v>
      </c>
      <c r="G19" s="89">
        <v>10</v>
      </c>
      <c r="H19" s="89">
        <v>0</v>
      </c>
      <c r="I19" s="21">
        <v>0</v>
      </c>
      <c r="J19" s="71">
        <f t="shared" si="0"/>
        <v>20</v>
      </c>
      <c r="K19" s="21" t="s">
        <v>82</v>
      </c>
      <c r="L19" s="21">
        <v>0.5</v>
      </c>
      <c r="M19" s="75"/>
    </row>
    <row r="20" spans="1:13">
      <c r="A20" s="63" t="s">
        <v>15</v>
      </c>
      <c r="B20" s="107" t="s">
        <v>108</v>
      </c>
      <c r="C20" s="108"/>
      <c r="D20" s="109"/>
      <c r="E20" s="21" t="s">
        <v>72</v>
      </c>
      <c r="F20" s="89">
        <v>0</v>
      </c>
      <c r="G20" s="89">
        <v>0</v>
      </c>
      <c r="H20" s="89">
        <v>60</v>
      </c>
      <c r="I20" s="21">
        <v>0</v>
      </c>
      <c r="J20" s="71">
        <f t="shared" si="0"/>
        <v>60</v>
      </c>
      <c r="K20" s="21" t="s">
        <v>83</v>
      </c>
      <c r="L20" s="21">
        <v>1</v>
      </c>
      <c r="M20" s="75"/>
    </row>
    <row r="21" spans="1:13">
      <c r="A21" s="63" t="s">
        <v>16</v>
      </c>
      <c r="B21" s="128" t="s">
        <v>109</v>
      </c>
      <c r="C21" s="129"/>
      <c r="D21" s="130"/>
      <c r="E21" s="92" t="s">
        <v>72</v>
      </c>
      <c r="F21" s="93">
        <v>0</v>
      </c>
      <c r="G21" s="93">
        <v>0</v>
      </c>
      <c r="H21" s="93">
        <v>60</v>
      </c>
      <c r="I21" s="92">
        <v>0</v>
      </c>
      <c r="J21" s="94">
        <f>SUM(F21:I21)</f>
        <v>60</v>
      </c>
      <c r="K21" s="92" t="s">
        <v>82</v>
      </c>
      <c r="L21" s="92">
        <v>2</v>
      </c>
      <c r="M21" s="75"/>
    </row>
    <row r="22" spans="1:13">
      <c r="A22" s="63" t="s">
        <v>17</v>
      </c>
      <c r="B22" s="125" t="s">
        <v>192</v>
      </c>
      <c r="C22" s="126"/>
      <c r="D22" s="127"/>
      <c r="E22" s="98" t="s">
        <v>72</v>
      </c>
      <c r="F22" s="99">
        <v>0</v>
      </c>
      <c r="G22" s="99">
        <v>0</v>
      </c>
      <c r="H22" s="99">
        <v>120</v>
      </c>
      <c r="I22" s="99">
        <v>0</v>
      </c>
      <c r="J22" s="94">
        <f>SUM(F22:I22)</f>
        <v>120</v>
      </c>
      <c r="K22" s="100" t="s">
        <v>82</v>
      </c>
      <c r="L22" s="99">
        <v>4</v>
      </c>
      <c r="M22" s="101"/>
    </row>
    <row r="23" spans="1:13">
      <c r="A23" s="63" t="s">
        <v>18</v>
      </c>
      <c r="B23" s="104" t="s">
        <v>205</v>
      </c>
      <c r="C23" s="105"/>
      <c r="D23" s="105"/>
      <c r="E23" s="102" t="s">
        <v>73</v>
      </c>
      <c r="F23" s="95">
        <v>4</v>
      </c>
      <c r="G23" s="95">
        <v>0</v>
      </c>
      <c r="H23" s="95">
        <v>0</v>
      </c>
      <c r="I23" s="95">
        <v>0</v>
      </c>
      <c r="J23" s="95">
        <v>4</v>
      </c>
      <c r="K23" s="102" t="s">
        <v>82</v>
      </c>
      <c r="L23" s="95">
        <v>0</v>
      </c>
      <c r="M23" s="21"/>
    </row>
    <row r="24" spans="1:13">
      <c r="A24" s="12" t="s">
        <v>30</v>
      </c>
      <c r="B24" s="120" t="s">
        <v>21</v>
      </c>
      <c r="C24" s="121"/>
      <c r="D24" s="122"/>
      <c r="E24" s="22"/>
      <c r="F24" s="22">
        <f>SUM(F11:F23)</f>
        <v>69</v>
      </c>
      <c r="G24" s="22">
        <f>SUM(G11:G22)</f>
        <v>351</v>
      </c>
      <c r="H24" s="22">
        <f>SUM(H11:H22)</f>
        <v>240</v>
      </c>
      <c r="I24" s="22">
        <f>SUM(I11:I21)</f>
        <v>0</v>
      </c>
      <c r="J24" s="22">
        <f>SUM(J11:J23)</f>
        <v>660</v>
      </c>
      <c r="K24" s="22">
        <f>COUNTIF(K11:K22,"examination")</f>
        <v>3</v>
      </c>
      <c r="L24" s="22">
        <f>SUM(L11:L22)</f>
        <v>60</v>
      </c>
      <c r="M24" s="23"/>
    </row>
    <row r="25" spans="1:13" ht="60">
      <c r="A25" s="29" t="s">
        <v>0</v>
      </c>
      <c r="B25" s="112" t="s">
        <v>29</v>
      </c>
      <c r="C25" s="123"/>
      <c r="D25" s="124"/>
      <c r="E25" s="27" t="str">
        <f>E8</f>
        <v>Semestr studiów</v>
      </c>
      <c r="F25" s="30"/>
      <c r="G25" s="30"/>
      <c r="H25" s="30"/>
      <c r="I25" s="30"/>
      <c r="J25" s="27" t="str">
        <f>J8</f>
        <v>Ogółem liczba godzin (4+5+6+7)</v>
      </c>
      <c r="K25" s="27"/>
      <c r="L25" s="27" t="str">
        <f>L8</f>
        <v>Liczba punktów ECTS</v>
      </c>
      <c r="M25" s="27" t="str">
        <f>M8</f>
        <v>Uwagi*</v>
      </c>
    </row>
    <row r="26" spans="1:13" ht="21.75" customHeight="1">
      <c r="A26" s="10" t="s">
        <v>6</v>
      </c>
      <c r="B26" s="107"/>
      <c r="C26" s="115"/>
      <c r="D26" s="116"/>
      <c r="E26" s="11"/>
      <c r="F26" s="65"/>
      <c r="G26" s="65"/>
      <c r="H26" s="65"/>
      <c r="I26" s="65"/>
      <c r="J26" s="11"/>
      <c r="K26" s="10"/>
      <c r="L26" s="11"/>
      <c r="M26" s="10"/>
    </row>
    <row r="27" spans="1:13">
      <c r="A27" s="12" t="s">
        <v>31</v>
      </c>
      <c r="B27" s="13" t="s">
        <v>21</v>
      </c>
      <c r="C27" s="13"/>
      <c r="D27" s="16"/>
      <c r="E27" s="22"/>
      <c r="F27" s="23"/>
      <c r="G27" s="23"/>
      <c r="H27" s="23"/>
      <c r="I27" s="23"/>
      <c r="J27" s="22">
        <f>SUM(J26:J26)</f>
        <v>0</v>
      </c>
      <c r="K27" s="22"/>
      <c r="L27" s="22">
        <f>SUM(L26:L26)</f>
        <v>0</v>
      </c>
      <c r="M27" s="23"/>
    </row>
    <row r="28" spans="1:13">
      <c r="A28" s="17"/>
      <c r="B28" s="18" t="s">
        <v>32</v>
      </c>
      <c r="C28" s="18"/>
      <c r="D28" s="20"/>
      <c r="E28" s="19"/>
      <c r="F28" s="19">
        <f>SUM(F24)</f>
        <v>69</v>
      </c>
      <c r="G28" s="19">
        <f>SUM(G24)</f>
        <v>351</v>
      </c>
      <c r="H28" s="19">
        <f>SUM(H24)</f>
        <v>240</v>
      </c>
      <c r="I28" s="19">
        <f>SUM(I24)</f>
        <v>0</v>
      </c>
      <c r="J28" s="19">
        <f>SUM(J24,J27)</f>
        <v>660</v>
      </c>
      <c r="K28" s="19"/>
      <c r="L28" s="19">
        <f>SUM(L24,L27)</f>
        <v>60</v>
      </c>
      <c r="M28" s="24"/>
    </row>
    <row r="29" spans="1:13">
      <c r="A29" s="64" t="s">
        <v>63</v>
      </c>
    </row>
    <row r="31" spans="1:13" ht="9" customHeight="1"/>
    <row r="32" spans="1:13">
      <c r="D32" s="106"/>
      <c r="E32" s="106"/>
      <c r="F32" s="106"/>
      <c r="L32" s="3"/>
      <c r="M32" s="3"/>
    </row>
  </sheetData>
  <mergeCells count="28">
    <mergeCell ref="B20:D20"/>
    <mergeCell ref="B19:D19"/>
    <mergeCell ref="A5:M5"/>
    <mergeCell ref="L8:L9"/>
    <mergeCell ref="A3:M3"/>
    <mergeCell ref="B11:D11"/>
    <mergeCell ref="B12:D12"/>
    <mergeCell ref="B8:D9"/>
    <mergeCell ref="A8:A9"/>
    <mergeCell ref="M8:M9"/>
    <mergeCell ref="J8:J9"/>
    <mergeCell ref="K8:K9"/>
    <mergeCell ref="B23:D23"/>
    <mergeCell ref="D32:F32"/>
    <mergeCell ref="B16:D16"/>
    <mergeCell ref="B17:D17"/>
    <mergeCell ref="E8:E9"/>
    <mergeCell ref="F8:I8"/>
    <mergeCell ref="B26:D26"/>
    <mergeCell ref="B10:D10"/>
    <mergeCell ref="B18:D18"/>
    <mergeCell ref="B24:D24"/>
    <mergeCell ref="B25:D25"/>
    <mergeCell ref="B22:D22"/>
    <mergeCell ref="B13:D13"/>
    <mergeCell ref="B14:D14"/>
    <mergeCell ref="B15:D15"/>
    <mergeCell ref="B21:D21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94" orientation="landscape" r:id="rId1"/>
  <headerFooter>
    <oddFooter>&amp;R&amp;"-,Standardowy"&amp;8&amp;K01+024Strona &amp;P z &amp;N
Wydruk: &amp;D;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showGridLines="0" zoomScaleNormal="100" workbookViewId="0">
      <selection activeCell="D35" sqref="D35:F35"/>
    </sheetView>
  </sheetViews>
  <sheetFormatPr defaultRowHeight="15"/>
  <cols>
    <col min="1" max="1" width="3.125" style="1" customWidth="1"/>
    <col min="2" max="2" width="4" style="1" customWidth="1"/>
    <col min="3" max="3" width="22" style="1" customWidth="1"/>
    <col min="4" max="4" width="12.125" style="1" customWidth="1"/>
    <col min="5" max="5" width="7.75" style="1" customWidth="1"/>
    <col min="6" max="6" width="7.5" style="1" bestFit="1" customWidth="1"/>
    <col min="7" max="8" width="8.625" style="1" bestFit="1" customWidth="1"/>
    <col min="9" max="9" width="9.25" style="1" bestFit="1" customWidth="1"/>
    <col min="10" max="10" width="8.75" style="1" customWidth="1"/>
    <col min="11" max="11" width="11.375" style="1" customWidth="1"/>
    <col min="12" max="12" width="8.75" style="1" customWidth="1"/>
    <col min="13" max="13" width="19.5" style="1" customWidth="1"/>
    <col min="14" max="16384" width="9" style="1"/>
  </cols>
  <sheetData>
    <row r="1" spans="1:13" s="103" customFormat="1">
      <c r="A1" s="5"/>
      <c r="B1" s="5"/>
      <c r="C1" s="5"/>
      <c r="D1" s="5"/>
      <c r="E1" s="5"/>
      <c r="F1" s="5"/>
      <c r="G1" s="5"/>
      <c r="H1" s="5"/>
      <c r="I1" s="5"/>
      <c r="J1" s="96"/>
      <c r="K1" s="96"/>
      <c r="L1" s="96"/>
      <c r="M1" s="97"/>
    </row>
    <row r="2" spans="1:13" ht="7.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>
      <c r="A3" s="133" t="s">
        <v>206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</row>
    <row r="4" spans="1:13">
      <c r="A4" s="76"/>
      <c r="B4" s="76"/>
      <c r="C4" s="77"/>
      <c r="D4" s="77"/>
      <c r="E4" s="77"/>
      <c r="F4" s="77"/>
      <c r="G4" s="77"/>
      <c r="H4" s="77"/>
      <c r="I4" s="77"/>
      <c r="J4" s="76"/>
      <c r="K4" s="76"/>
      <c r="L4" s="5"/>
      <c r="M4" s="5"/>
    </row>
    <row r="5" spans="1:13">
      <c r="A5" s="131" t="s">
        <v>207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</row>
    <row r="6" spans="1:13">
      <c r="A6" s="76" t="s">
        <v>74</v>
      </c>
      <c r="B6" s="76"/>
      <c r="C6" s="76"/>
      <c r="D6" s="78"/>
      <c r="E6" s="78"/>
      <c r="F6" s="78"/>
      <c r="G6" s="78"/>
      <c r="H6" s="78"/>
      <c r="I6" s="78"/>
      <c r="J6" s="76"/>
      <c r="K6" s="76"/>
      <c r="L6" s="5"/>
      <c r="M6" s="5"/>
    </row>
    <row r="7" spans="1:13" ht="9.7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 ht="15" customHeight="1">
      <c r="A8" s="110" t="s">
        <v>0</v>
      </c>
      <c r="B8" s="134" t="s">
        <v>24</v>
      </c>
      <c r="C8" s="135"/>
      <c r="D8" s="136"/>
      <c r="E8" s="110" t="s">
        <v>25</v>
      </c>
      <c r="F8" s="112" t="s">
        <v>26</v>
      </c>
      <c r="G8" s="113"/>
      <c r="H8" s="113"/>
      <c r="I8" s="114"/>
      <c r="J8" s="142" t="s">
        <v>65</v>
      </c>
      <c r="K8" s="142" t="s">
        <v>64</v>
      </c>
      <c r="L8" s="110" t="s">
        <v>28</v>
      </c>
      <c r="M8" s="140" t="s">
        <v>62</v>
      </c>
    </row>
    <row r="9" spans="1:13" ht="36.75" customHeight="1">
      <c r="A9" s="111"/>
      <c r="B9" s="137"/>
      <c r="C9" s="138"/>
      <c r="D9" s="139"/>
      <c r="E9" s="111"/>
      <c r="F9" s="27" t="s">
        <v>4</v>
      </c>
      <c r="G9" s="27" t="s">
        <v>1</v>
      </c>
      <c r="H9" s="27" t="s">
        <v>2</v>
      </c>
      <c r="I9" s="27" t="s">
        <v>27</v>
      </c>
      <c r="J9" s="143"/>
      <c r="K9" s="143"/>
      <c r="L9" s="111"/>
      <c r="M9" s="141"/>
    </row>
    <row r="10" spans="1:13" ht="12.75" customHeight="1">
      <c r="A10" s="73">
        <v>1</v>
      </c>
      <c r="B10" s="117">
        <v>2</v>
      </c>
      <c r="C10" s="118"/>
      <c r="D10" s="119"/>
      <c r="E10" s="72">
        <v>3</v>
      </c>
      <c r="F10" s="73">
        <v>4</v>
      </c>
      <c r="G10" s="73">
        <v>5</v>
      </c>
      <c r="H10" s="73">
        <v>6</v>
      </c>
      <c r="I10" s="73">
        <v>7</v>
      </c>
      <c r="J10" s="72">
        <v>8</v>
      </c>
      <c r="K10" s="72">
        <v>9</v>
      </c>
      <c r="L10" s="72">
        <v>10</v>
      </c>
      <c r="M10" s="74">
        <v>11</v>
      </c>
    </row>
    <row r="11" spans="1:13" ht="16.5" customHeight="1">
      <c r="A11" s="63" t="s">
        <v>6</v>
      </c>
      <c r="B11" s="107" t="s">
        <v>110</v>
      </c>
      <c r="C11" s="115" t="s">
        <v>75</v>
      </c>
      <c r="D11" s="116" t="s">
        <v>75</v>
      </c>
      <c r="E11" s="21" t="s">
        <v>77</v>
      </c>
      <c r="F11" s="80">
        <v>20</v>
      </c>
      <c r="G11" s="80">
        <v>80</v>
      </c>
      <c r="H11" s="80">
        <v>0</v>
      </c>
      <c r="I11" s="21">
        <v>0</v>
      </c>
      <c r="J11" s="71">
        <f>SUM(F11:I11)</f>
        <v>100</v>
      </c>
      <c r="K11" s="84" t="s">
        <v>81</v>
      </c>
      <c r="L11" s="86">
        <v>11</v>
      </c>
      <c r="M11" s="75"/>
    </row>
    <row r="12" spans="1:13" ht="15" customHeight="1">
      <c r="A12" s="63" t="s">
        <v>7</v>
      </c>
      <c r="B12" s="107" t="s">
        <v>111</v>
      </c>
      <c r="C12" s="144"/>
      <c r="D12" s="145"/>
      <c r="E12" s="21" t="s">
        <v>77</v>
      </c>
      <c r="F12" s="80">
        <v>0</v>
      </c>
      <c r="G12" s="80">
        <v>50</v>
      </c>
      <c r="H12" s="80">
        <v>0</v>
      </c>
      <c r="I12" s="21">
        <v>0</v>
      </c>
      <c r="J12" s="71">
        <f t="shared" ref="J12:J26" si="0">SUM(F12:I12)</f>
        <v>50</v>
      </c>
      <c r="K12" s="84" t="s">
        <v>81</v>
      </c>
      <c r="L12" s="86">
        <v>6</v>
      </c>
      <c r="M12" s="75"/>
    </row>
    <row r="13" spans="1:13" ht="15" customHeight="1">
      <c r="A13" s="63" t="s">
        <v>8</v>
      </c>
      <c r="B13" s="107" t="s">
        <v>112</v>
      </c>
      <c r="C13" s="144"/>
      <c r="D13" s="145"/>
      <c r="E13" s="21" t="s">
        <v>78</v>
      </c>
      <c r="F13" s="81">
        <v>30</v>
      </c>
      <c r="G13" s="81">
        <v>30</v>
      </c>
      <c r="H13" s="81">
        <v>0</v>
      </c>
      <c r="I13" s="21">
        <v>0</v>
      </c>
      <c r="J13" s="71">
        <f t="shared" si="0"/>
        <v>60</v>
      </c>
      <c r="K13" s="85" t="s">
        <v>83</v>
      </c>
      <c r="L13" s="87">
        <v>6.5</v>
      </c>
      <c r="M13" s="75"/>
    </row>
    <row r="14" spans="1:13">
      <c r="A14" s="63" t="s">
        <v>9</v>
      </c>
      <c r="B14" s="107" t="s">
        <v>80</v>
      </c>
      <c r="C14" s="115"/>
      <c r="D14" s="116"/>
      <c r="E14" s="21" t="s">
        <v>78</v>
      </c>
      <c r="F14" s="81">
        <v>10</v>
      </c>
      <c r="G14" s="81">
        <v>20</v>
      </c>
      <c r="H14" s="81">
        <v>0</v>
      </c>
      <c r="I14" s="21">
        <v>0</v>
      </c>
      <c r="J14" s="71">
        <f t="shared" si="0"/>
        <v>30</v>
      </c>
      <c r="K14" s="84" t="s">
        <v>81</v>
      </c>
      <c r="L14" s="87">
        <v>3</v>
      </c>
      <c r="M14" s="75"/>
    </row>
    <row r="15" spans="1:13">
      <c r="A15" s="63" t="s">
        <v>10</v>
      </c>
      <c r="B15" s="107" t="s">
        <v>113</v>
      </c>
      <c r="C15" s="108"/>
      <c r="D15" s="109"/>
      <c r="E15" s="21" t="s">
        <v>76</v>
      </c>
      <c r="F15" s="82">
        <v>35</v>
      </c>
      <c r="G15" s="82">
        <v>30</v>
      </c>
      <c r="H15" s="82">
        <v>0</v>
      </c>
      <c r="I15" s="21">
        <v>0</v>
      </c>
      <c r="J15" s="71">
        <f t="shared" si="0"/>
        <v>65</v>
      </c>
      <c r="K15" s="85" t="s">
        <v>83</v>
      </c>
      <c r="L15" s="87">
        <v>6.5</v>
      </c>
      <c r="M15" s="75"/>
    </row>
    <row r="16" spans="1:13" ht="15.75">
      <c r="A16" s="63" t="s">
        <v>11</v>
      </c>
      <c r="B16" s="107" t="s">
        <v>114</v>
      </c>
      <c r="C16" s="115"/>
      <c r="D16" s="116"/>
      <c r="E16" s="21" t="s">
        <v>76</v>
      </c>
      <c r="F16" s="82">
        <v>15</v>
      </c>
      <c r="G16" s="82">
        <v>15</v>
      </c>
      <c r="H16" s="82">
        <v>0</v>
      </c>
      <c r="I16" s="21">
        <v>0</v>
      </c>
      <c r="J16" s="71">
        <f t="shared" si="0"/>
        <v>30</v>
      </c>
      <c r="K16" s="91" t="s">
        <v>83</v>
      </c>
      <c r="L16" s="88">
        <v>3</v>
      </c>
      <c r="M16" s="75"/>
    </row>
    <row r="17" spans="1:13" ht="15.75">
      <c r="A17" s="63" t="s">
        <v>12</v>
      </c>
      <c r="B17" s="107" t="s">
        <v>116</v>
      </c>
      <c r="C17" s="115"/>
      <c r="D17" s="116"/>
      <c r="E17" s="21" t="s">
        <v>78</v>
      </c>
      <c r="F17" s="82">
        <v>10</v>
      </c>
      <c r="G17" s="82">
        <v>20</v>
      </c>
      <c r="H17" s="82">
        <v>0</v>
      </c>
      <c r="I17" s="21">
        <v>0</v>
      </c>
      <c r="J17" s="71">
        <f t="shared" si="0"/>
        <v>30</v>
      </c>
      <c r="K17" s="91" t="s">
        <v>83</v>
      </c>
      <c r="L17" s="87">
        <v>3</v>
      </c>
      <c r="M17" s="75"/>
    </row>
    <row r="18" spans="1:13" ht="15.75">
      <c r="A18" s="63" t="s">
        <v>13</v>
      </c>
      <c r="B18" s="107" t="s">
        <v>117</v>
      </c>
      <c r="C18" s="115"/>
      <c r="D18" s="116"/>
      <c r="E18" s="21" t="s">
        <v>78</v>
      </c>
      <c r="F18" s="83">
        <v>5</v>
      </c>
      <c r="G18" s="83">
        <v>0</v>
      </c>
      <c r="H18" s="83">
        <v>10</v>
      </c>
      <c r="I18" s="21">
        <v>0</v>
      </c>
      <c r="J18" s="71">
        <f t="shared" si="0"/>
        <v>15</v>
      </c>
      <c r="K18" s="91" t="s">
        <v>83</v>
      </c>
      <c r="L18" s="86">
        <v>2</v>
      </c>
      <c r="M18" s="75"/>
    </row>
    <row r="19" spans="1:13">
      <c r="A19" s="63" t="s">
        <v>14</v>
      </c>
      <c r="B19" s="107" t="s">
        <v>118</v>
      </c>
      <c r="C19" s="144"/>
      <c r="D19" s="145"/>
      <c r="E19" s="21" t="s">
        <v>78</v>
      </c>
      <c r="F19" s="83">
        <v>30</v>
      </c>
      <c r="G19" s="83">
        <v>0</v>
      </c>
      <c r="H19" s="83">
        <v>0</v>
      </c>
      <c r="I19" s="21">
        <v>0</v>
      </c>
      <c r="J19" s="71">
        <f t="shared" si="0"/>
        <v>30</v>
      </c>
      <c r="K19" s="84" t="s">
        <v>81</v>
      </c>
      <c r="L19" s="86">
        <v>3</v>
      </c>
      <c r="M19" s="75"/>
    </row>
    <row r="20" spans="1:13" ht="15" customHeight="1">
      <c r="A20" s="63" t="s">
        <v>15</v>
      </c>
      <c r="B20" s="107" t="s">
        <v>119</v>
      </c>
      <c r="C20" s="144"/>
      <c r="D20" s="145"/>
      <c r="E20" s="21" t="s">
        <v>78</v>
      </c>
      <c r="F20" s="83">
        <v>18</v>
      </c>
      <c r="G20" s="83">
        <v>2</v>
      </c>
      <c r="H20" s="83">
        <v>0</v>
      </c>
      <c r="I20" s="21">
        <v>0</v>
      </c>
      <c r="J20" s="71">
        <f t="shared" si="0"/>
        <v>20</v>
      </c>
      <c r="K20" s="85" t="s">
        <v>82</v>
      </c>
      <c r="L20" s="86">
        <v>2.5</v>
      </c>
      <c r="M20" s="75"/>
    </row>
    <row r="21" spans="1:13" ht="15" customHeight="1">
      <c r="A21" s="63" t="s">
        <v>16</v>
      </c>
      <c r="B21" s="107" t="s">
        <v>120</v>
      </c>
      <c r="C21" s="144"/>
      <c r="D21" s="145"/>
      <c r="E21" s="21" t="s">
        <v>76</v>
      </c>
      <c r="F21" s="83">
        <v>10</v>
      </c>
      <c r="G21" s="83">
        <v>0</v>
      </c>
      <c r="H21" s="83">
        <v>30</v>
      </c>
      <c r="I21" s="21">
        <v>0</v>
      </c>
      <c r="J21" s="71">
        <f t="shared" si="0"/>
        <v>40</v>
      </c>
      <c r="K21" s="84" t="s">
        <v>81</v>
      </c>
      <c r="L21" s="86">
        <v>5</v>
      </c>
      <c r="M21" s="75"/>
    </row>
    <row r="22" spans="1:13" ht="15" customHeight="1">
      <c r="A22" s="63" t="s">
        <v>17</v>
      </c>
      <c r="B22" s="107" t="s">
        <v>121</v>
      </c>
      <c r="C22" s="108"/>
      <c r="D22" s="109"/>
      <c r="E22" s="21" t="s">
        <v>76</v>
      </c>
      <c r="F22" s="83">
        <v>0</v>
      </c>
      <c r="G22" s="83">
        <v>22</v>
      </c>
      <c r="H22" s="83">
        <v>8</v>
      </c>
      <c r="I22" s="21">
        <v>0</v>
      </c>
      <c r="J22" s="71">
        <f t="shared" si="0"/>
        <v>30</v>
      </c>
      <c r="K22" s="85" t="s">
        <v>83</v>
      </c>
      <c r="L22" s="86">
        <v>3</v>
      </c>
      <c r="M22" s="75"/>
    </row>
    <row r="23" spans="1:13" ht="15" customHeight="1">
      <c r="A23" s="63" t="s">
        <v>18</v>
      </c>
      <c r="B23" s="107" t="s">
        <v>199</v>
      </c>
      <c r="C23" s="144"/>
      <c r="D23" s="145"/>
      <c r="E23" s="21" t="s">
        <v>78</v>
      </c>
      <c r="F23" s="83">
        <v>5</v>
      </c>
      <c r="G23" s="83">
        <v>5</v>
      </c>
      <c r="H23" s="83">
        <v>10</v>
      </c>
      <c r="I23" s="21">
        <v>0</v>
      </c>
      <c r="J23" s="71">
        <f t="shared" si="0"/>
        <v>20</v>
      </c>
      <c r="K23" s="85" t="s">
        <v>82</v>
      </c>
      <c r="L23" s="86">
        <v>0.5</v>
      </c>
      <c r="M23" s="75"/>
    </row>
    <row r="24" spans="1:13" ht="15" customHeight="1">
      <c r="A24" s="63" t="s">
        <v>19</v>
      </c>
      <c r="B24" s="107" t="s">
        <v>122</v>
      </c>
      <c r="C24" s="144"/>
      <c r="D24" s="145"/>
      <c r="E24" s="21" t="s">
        <v>77</v>
      </c>
      <c r="F24" s="83">
        <v>0</v>
      </c>
      <c r="G24" s="83">
        <v>0</v>
      </c>
      <c r="H24" s="83">
        <v>60</v>
      </c>
      <c r="I24" s="21">
        <v>0</v>
      </c>
      <c r="J24" s="71">
        <f t="shared" si="0"/>
        <v>60</v>
      </c>
      <c r="K24" s="85" t="s">
        <v>83</v>
      </c>
      <c r="L24" s="86">
        <v>1</v>
      </c>
      <c r="M24" s="75"/>
    </row>
    <row r="25" spans="1:13" ht="15" customHeight="1">
      <c r="A25" s="63" t="s">
        <v>20</v>
      </c>
      <c r="B25" s="107" t="s">
        <v>194</v>
      </c>
      <c r="C25" s="144"/>
      <c r="D25" s="145"/>
      <c r="E25" s="21" t="s">
        <v>78</v>
      </c>
      <c r="F25" s="83">
        <v>0</v>
      </c>
      <c r="G25" s="83">
        <v>0</v>
      </c>
      <c r="H25" s="83">
        <v>30</v>
      </c>
      <c r="I25" s="21">
        <v>0</v>
      </c>
      <c r="J25" s="71">
        <f t="shared" si="0"/>
        <v>30</v>
      </c>
      <c r="K25" s="85" t="s">
        <v>82</v>
      </c>
      <c r="L25" s="86">
        <v>1</v>
      </c>
      <c r="M25" s="75"/>
    </row>
    <row r="26" spans="1:13" ht="15" customHeight="1">
      <c r="A26" s="63" t="s">
        <v>90</v>
      </c>
      <c r="B26" s="107" t="s">
        <v>193</v>
      </c>
      <c r="C26" s="108"/>
      <c r="D26" s="109"/>
      <c r="E26" s="21" t="s">
        <v>76</v>
      </c>
      <c r="F26" s="83">
        <v>0</v>
      </c>
      <c r="G26" s="83">
        <v>0</v>
      </c>
      <c r="H26" s="83">
        <v>90</v>
      </c>
      <c r="I26" s="21">
        <v>0</v>
      </c>
      <c r="J26" s="71">
        <f t="shared" si="0"/>
        <v>90</v>
      </c>
      <c r="K26" s="85" t="s">
        <v>82</v>
      </c>
      <c r="L26" s="86">
        <v>3</v>
      </c>
      <c r="M26" s="75"/>
    </row>
    <row r="27" spans="1:13">
      <c r="A27" s="12" t="s">
        <v>30</v>
      </c>
      <c r="B27" s="13" t="s">
        <v>21</v>
      </c>
      <c r="C27" s="13"/>
      <c r="D27" s="16"/>
      <c r="E27" s="22"/>
      <c r="F27" s="22">
        <f t="shared" ref="F27:L27" si="1">SUM(F11:F26)</f>
        <v>188</v>
      </c>
      <c r="G27" s="22">
        <f t="shared" si="1"/>
        <v>274</v>
      </c>
      <c r="H27" s="22">
        <f t="shared" si="1"/>
        <v>238</v>
      </c>
      <c r="I27" s="22">
        <f t="shared" si="1"/>
        <v>0</v>
      </c>
      <c r="J27" s="22">
        <f t="shared" si="1"/>
        <v>700</v>
      </c>
      <c r="K27" s="22">
        <f>COUNTIF(K11:K26,"examination")</f>
        <v>5</v>
      </c>
      <c r="L27" s="22">
        <f t="shared" si="1"/>
        <v>60</v>
      </c>
      <c r="M27" s="23"/>
    </row>
    <row r="28" spans="1:13" ht="55.5" customHeight="1">
      <c r="A28" s="29" t="s">
        <v>0</v>
      </c>
      <c r="B28" s="25" t="s">
        <v>29</v>
      </c>
      <c r="C28" s="26"/>
      <c r="D28" s="28"/>
      <c r="E28" s="27" t="str">
        <f>E8</f>
        <v>Semestr studiów</v>
      </c>
      <c r="F28" s="30"/>
      <c r="G28" s="30"/>
      <c r="H28" s="30"/>
      <c r="I28" s="30"/>
      <c r="J28" s="27" t="str">
        <f>J8</f>
        <v>Ogółem liczba godzin (4+5+6+7)</v>
      </c>
      <c r="K28" s="27"/>
      <c r="L28" s="27" t="str">
        <f>L8</f>
        <v>Liczba punktów ECTS</v>
      </c>
      <c r="M28" s="27" t="str">
        <f>M8</f>
        <v>Uwagi*</v>
      </c>
    </row>
    <row r="29" spans="1:13" ht="17.25" customHeight="1">
      <c r="A29" s="10" t="s">
        <v>6</v>
      </c>
      <c r="B29" s="146"/>
      <c r="C29" s="147"/>
      <c r="D29" s="148"/>
      <c r="E29" s="11"/>
      <c r="F29" s="65"/>
      <c r="G29" s="65"/>
      <c r="H29" s="65"/>
      <c r="I29" s="65"/>
      <c r="J29" s="11"/>
      <c r="K29" s="11"/>
      <c r="L29" s="11"/>
      <c r="M29" s="10"/>
    </row>
    <row r="30" spans="1:13">
      <c r="A30" s="12" t="s">
        <v>31</v>
      </c>
      <c r="B30" s="13" t="s">
        <v>21</v>
      </c>
      <c r="C30" s="13"/>
      <c r="D30" s="16"/>
      <c r="E30" s="22"/>
      <c r="F30" s="23"/>
      <c r="G30" s="23"/>
      <c r="H30" s="23"/>
      <c r="I30" s="23"/>
      <c r="J30" s="22">
        <f>SUM(J29:J29)</f>
        <v>0</v>
      </c>
      <c r="K30" s="22"/>
      <c r="L30" s="22">
        <f>SUM(L29:L29)</f>
        <v>0</v>
      </c>
      <c r="M30" s="23"/>
    </row>
    <row r="31" spans="1:13">
      <c r="A31" s="17"/>
      <c r="B31" s="18" t="s">
        <v>32</v>
      </c>
      <c r="C31" s="18"/>
      <c r="D31" s="20"/>
      <c r="E31" s="19"/>
      <c r="F31" s="19">
        <f>SUM(F27)</f>
        <v>188</v>
      </c>
      <c r="G31" s="19">
        <f>SUM(G27)</f>
        <v>274</v>
      </c>
      <c r="H31" s="19">
        <f>SUM(H27)</f>
        <v>238</v>
      </c>
      <c r="I31" s="19">
        <f>SUM(I27)</f>
        <v>0</v>
      </c>
      <c r="J31" s="19">
        <f>SUM(J27,J30)</f>
        <v>700</v>
      </c>
      <c r="K31" s="19"/>
      <c r="L31" s="19">
        <f>SUM(L27,L30)</f>
        <v>60</v>
      </c>
      <c r="M31" s="24"/>
    </row>
    <row r="32" spans="1:13">
      <c r="A32" s="64" t="s">
        <v>63</v>
      </c>
    </row>
    <row r="33" spans="4:13" ht="9.75" customHeight="1"/>
    <row r="34" spans="4:13" ht="9" customHeight="1"/>
    <row r="35" spans="4:13">
      <c r="D35" s="106"/>
      <c r="E35" s="106"/>
      <c r="F35" s="106"/>
      <c r="L35" s="3"/>
      <c r="M35" s="3"/>
    </row>
  </sheetData>
  <mergeCells count="29">
    <mergeCell ref="D35:F35"/>
    <mergeCell ref="B19:D19"/>
    <mergeCell ref="B20:D20"/>
    <mergeCell ref="B21:D21"/>
    <mergeCell ref="B16:D16"/>
    <mergeCell ref="B17:D17"/>
    <mergeCell ref="B18:D18"/>
    <mergeCell ref="B22:D22"/>
    <mergeCell ref="B26:D26"/>
    <mergeCell ref="B29:D29"/>
    <mergeCell ref="B24:D24"/>
    <mergeCell ref="B23:D23"/>
    <mergeCell ref="B25:D25"/>
    <mergeCell ref="B15:D15"/>
    <mergeCell ref="A3:M3"/>
    <mergeCell ref="A8:A9"/>
    <mergeCell ref="B8:D9"/>
    <mergeCell ref="E8:E9"/>
    <mergeCell ref="F8:I8"/>
    <mergeCell ref="J8:J9"/>
    <mergeCell ref="K8:K9"/>
    <mergeCell ref="L8:L9"/>
    <mergeCell ref="M8:M9"/>
    <mergeCell ref="B10:D10"/>
    <mergeCell ref="B11:D11"/>
    <mergeCell ref="B12:D12"/>
    <mergeCell ref="B13:D13"/>
    <mergeCell ref="B14:D14"/>
    <mergeCell ref="A5:M5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94" orientation="landscape" r:id="rId1"/>
  <headerFooter>
    <oddFooter>&amp;R&amp;"-,Standardowy"&amp;8&amp;K01+024Strona &amp;P z &amp;N
Wydruk: &amp;D;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showGridLines="0" zoomScaleNormal="100" workbookViewId="0">
      <selection activeCell="D32" sqref="D32:F32"/>
    </sheetView>
  </sheetViews>
  <sheetFormatPr defaultRowHeight="15"/>
  <cols>
    <col min="1" max="1" width="3.125" style="1" customWidth="1"/>
    <col min="2" max="2" width="4" style="1" customWidth="1"/>
    <col min="3" max="3" width="22" style="1" customWidth="1"/>
    <col min="4" max="4" width="11.375" style="1" customWidth="1"/>
    <col min="5" max="5" width="7.75" style="1" customWidth="1"/>
    <col min="6" max="6" width="7.5" style="1" bestFit="1" customWidth="1"/>
    <col min="7" max="8" width="8.625" style="1" bestFit="1" customWidth="1"/>
    <col min="9" max="9" width="9.25" style="1" bestFit="1" customWidth="1"/>
    <col min="10" max="10" width="8.75" style="1" customWidth="1"/>
    <col min="11" max="11" width="10.625" style="1" customWidth="1"/>
    <col min="12" max="12" width="8.75" style="1" customWidth="1"/>
    <col min="13" max="13" width="19.5" style="1" customWidth="1"/>
    <col min="14" max="16384" width="9" style="1"/>
  </cols>
  <sheetData>
    <row r="1" spans="1:13" s="103" customFormat="1">
      <c r="A1" s="5"/>
      <c r="B1" s="5"/>
      <c r="C1" s="5"/>
      <c r="D1" s="5"/>
      <c r="E1" s="5"/>
      <c r="F1" s="5"/>
      <c r="G1" s="5"/>
      <c r="H1" s="5"/>
      <c r="I1" s="5"/>
      <c r="J1" s="96"/>
      <c r="K1" s="96"/>
      <c r="L1" s="96"/>
      <c r="M1" s="97"/>
    </row>
    <row r="2" spans="1:13" ht="7.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>
      <c r="A3" s="133" t="s">
        <v>206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</row>
    <row r="4" spans="1:13">
      <c r="A4" s="76"/>
      <c r="B4" s="76"/>
      <c r="C4" s="77"/>
      <c r="D4" s="77"/>
      <c r="E4" s="77"/>
      <c r="F4" s="77"/>
      <c r="G4" s="77"/>
      <c r="H4" s="77"/>
      <c r="I4" s="77"/>
      <c r="J4" s="76"/>
      <c r="K4" s="76"/>
      <c r="L4" s="5"/>
      <c r="M4" s="5"/>
    </row>
    <row r="5" spans="1:13">
      <c r="A5" s="131" t="s">
        <v>207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</row>
    <row r="6" spans="1:13">
      <c r="A6" s="76" t="s">
        <v>67</v>
      </c>
      <c r="B6" s="76"/>
      <c r="C6" s="76"/>
      <c r="D6" s="78"/>
      <c r="E6" s="78"/>
      <c r="F6" s="78"/>
      <c r="G6" s="78"/>
      <c r="H6" s="78"/>
      <c r="I6" s="78"/>
      <c r="J6" s="76"/>
      <c r="K6" s="76"/>
      <c r="L6" s="5"/>
      <c r="M6" s="5"/>
    </row>
    <row r="7" spans="1:13" ht="9.7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 ht="15" customHeight="1">
      <c r="A8" s="110" t="s">
        <v>0</v>
      </c>
      <c r="B8" s="134" t="s">
        <v>24</v>
      </c>
      <c r="C8" s="135"/>
      <c r="D8" s="136"/>
      <c r="E8" s="110" t="s">
        <v>25</v>
      </c>
      <c r="F8" s="112" t="s">
        <v>26</v>
      </c>
      <c r="G8" s="113"/>
      <c r="H8" s="113"/>
      <c r="I8" s="114"/>
      <c r="J8" s="142" t="s">
        <v>65</v>
      </c>
      <c r="K8" s="142" t="s">
        <v>64</v>
      </c>
      <c r="L8" s="110" t="s">
        <v>28</v>
      </c>
      <c r="M8" s="140" t="s">
        <v>62</v>
      </c>
    </row>
    <row r="9" spans="1:13" ht="42.75" customHeight="1">
      <c r="A9" s="111"/>
      <c r="B9" s="137"/>
      <c r="C9" s="138"/>
      <c r="D9" s="139"/>
      <c r="E9" s="111"/>
      <c r="F9" s="27" t="s">
        <v>4</v>
      </c>
      <c r="G9" s="27" t="s">
        <v>1</v>
      </c>
      <c r="H9" s="27" t="s">
        <v>2</v>
      </c>
      <c r="I9" s="27" t="s">
        <v>27</v>
      </c>
      <c r="J9" s="143"/>
      <c r="K9" s="143"/>
      <c r="L9" s="111"/>
      <c r="M9" s="141"/>
    </row>
    <row r="10" spans="1:13" ht="12.75" customHeight="1">
      <c r="A10" s="73">
        <v>1</v>
      </c>
      <c r="B10" s="117">
        <v>2</v>
      </c>
      <c r="C10" s="118"/>
      <c r="D10" s="119"/>
      <c r="E10" s="72">
        <v>3</v>
      </c>
      <c r="F10" s="73">
        <v>4</v>
      </c>
      <c r="G10" s="73">
        <v>5</v>
      </c>
      <c r="H10" s="73">
        <v>6</v>
      </c>
      <c r="I10" s="73">
        <v>7</v>
      </c>
      <c r="J10" s="72">
        <v>8</v>
      </c>
      <c r="K10" s="72">
        <v>9</v>
      </c>
      <c r="L10" s="72">
        <v>10</v>
      </c>
      <c r="M10" s="74">
        <v>11</v>
      </c>
    </row>
    <row r="11" spans="1:13">
      <c r="A11" s="63" t="s">
        <v>6</v>
      </c>
      <c r="B11" s="107" t="s">
        <v>123</v>
      </c>
      <c r="C11" s="115"/>
      <c r="D11" s="116"/>
      <c r="E11" s="21" t="s">
        <v>88</v>
      </c>
      <c r="F11" s="21">
        <v>60</v>
      </c>
      <c r="G11" s="21">
        <v>0</v>
      </c>
      <c r="H11" s="21">
        <v>150</v>
      </c>
      <c r="I11" s="21">
        <v>0</v>
      </c>
      <c r="J11" s="71">
        <f>SUM(F11:I11)</f>
        <v>210</v>
      </c>
      <c r="K11" s="79" t="s">
        <v>81</v>
      </c>
      <c r="L11" s="21">
        <v>17</v>
      </c>
      <c r="M11" s="75"/>
    </row>
    <row r="12" spans="1:13">
      <c r="A12" s="63" t="s">
        <v>7</v>
      </c>
      <c r="B12" s="107" t="s">
        <v>124</v>
      </c>
      <c r="C12" s="115"/>
      <c r="D12" s="116"/>
      <c r="E12" s="21" t="s">
        <v>88</v>
      </c>
      <c r="F12" s="21">
        <v>20</v>
      </c>
      <c r="G12" s="21">
        <v>30</v>
      </c>
      <c r="H12" s="21">
        <v>40</v>
      </c>
      <c r="I12" s="21">
        <v>0</v>
      </c>
      <c r="J12" s="71">
        <f t="shared" ref="J12:J20" si="0">SUM(F12:I12)</f>
        <v>90</v>
      </c>
      <c r="K12" s="79" t="s">
        <v>81</v>
      </c>
      <c r="L12" s="21">
        <v>7</v>
      </c>
      <c r="M12" s="75"/>
    </row>
    <row r="13" spans="1:13" ht="15.75" customHeight="1">
      <c r="A13" s="63" t="s">
        <v>8</v>
      </c>
      <c r="B13" s="107" t="s">
        <v>125</v>
      </c>
      <c r="C13" s="115"/>
      <c r="D13" s="116"/>
      <c r="E13" s="21" t="s">
        <v>89</v>
      </c>
      <c r="F13" s="21">
        <v>60</v>
      </c>
      <c r="G13" s="21">
        <v>30</v>
      </c>
      <c r="H13" s="21">
        <v>30</v>
      </c>
      <c r="I13" s="21">
        <v>0</v>
      </c>
      <c r="J13" s="71">
        <f t="shared" si="0"/>
        <v>120</v>
      </c>
      <c r="K13" s="79" t="s">
        <v>81</v>
      </c>
      <c r="L13" s="21">
        <v>10</v>
      </c>
      <c r="M13" s="75"/>
    </row>
    <row r="14" spans="1:13">
      <c r="A14" s="63" t="s">
        <v>9</v>
      </c>
      <c r="B14" s="107" t="s">
        <v>79</v>
      </c>
      <c r="C14" s="115"/>
      <c r="D14" s="116"/>
      <c r="E14" s="21" t="s">
        <v>89</v>
      </c>
      <c r="F14" s="21">
        <v>0</v>
      </c>
      <c r="G14" s="21">
        <v>0</v>
      </c>
      <c r="H14" s="21">
        <v>15</v>
      </c>
      <c r="I14" s="21">
        <v>0</v>
      </c>
      <c r="J14" s="71">
        <f t="shared" si="0"/>
        <v>15</v>
      </c>
      <c r="K14" s="79" t="s">
        <v>81</v>
      </c>
      <c r="L14" s="21">
        <v>1</v>
      </c>
      <c r="M14" s="75"/>
    </row>
    <row r="15" spans="1:13" ht="15.75" customHeight="1">
      <c r="A15" s="63" t="s">
        <v>10</v>
      </c>
      <c r="B15" s="107" t="s">
        <v>84</v>
      </c>
      <c r="C15" s="115"/>
      <c r="D15" s="116"/>
      <c r="E15" s="21" t="s">
        <v>87</v>
      </c>
      <c r="F15" s="21">
        <v>19</v>
      </c>
      <c r="G15" s="21">
        <v>19</v>
      </c>
      <c r="H15" s="21">
        <v>22</v>
      </c>
      <c r="I15" s="21">
        <v>0</v>
      </c>
      <c r="J15" s="71">
        <f t="shared" si="0"/>
        <v>60</v>
      </c>
      <c r="K15" s="21" t="s">
        <v>83</v>
      </c>
      <c r="L15" s="21">
        <v>4</v>
      </c>
      <c r="M15" s="75"/>
    </row>
    <row r="16" spans="1:13" ht="15" customHeight="1">
      <c r="A16" s="63" t="s">
        <v>11</v>
      </c>
      <c r="B16" s="107" t="s">
        <v>126</v>
      </c>
      <c r="C16" s="115"/>
      <c r="D16" s="116"/>
      <c r="E16" s="21" t="s">
        <v>87</v>
      </c>
      <c r="F16" s="21">
        <v>20</v>
      </c>
      <c r="G16" s="21">
        <v>20</v>
      </c>
      <c r="H16" s="21">
        <v>20</v>
      </c>
      <c r="I16" s="21">
        <v>0</v>
      </c>
      <c r="J16" s="71">
        <f t="shared" si="0"/>
        <v>60</v>
      </c>
      <c r="K16" s="21" t="s">
        <v>83</v>
      </c>
      <c r="L16" s="21">
        <v>4</v>
      </c>
      <c r="M16" s="75"/>
    </row>
    <row r="17" spans="1:13">
      <c r="A17" s="63" t="s">
        <v>12</v>
      </c>
      <c r="B17" s="107" t="s">
        <v>127</v>
      </c>
      <c r="C17" s="115"/>
      <c r="D17" s="116"/>
      <c r="E17" s="21" t="s">
        <v>87</v>
      </c>
      <c r="F17" s="21">
        <v>20</v>
      </c>
      <c r="G17" s="21">
        <v>15</v>
      </c>
      <c r="H17" s="21">
        <v>25</v>
      </c>
      <c r="I17" s="21">
        <v>0</v>
      </c>
      <c r="J17" s="71">
        <f t="shared" si="0"/>
        <v>60</v>
      </c>
      <c r="K17" s="21" t="s">
        <v>82</v>
      </c>
      <c r="L17" s="21">
        <v>4</v>
      </c>
      <c r="M17" s="75"/>
    </row>
    <row r="18" spans="1:13">
      <c r="A18" s="63" t="s">
        <v>13</v>
      </c>
      <c r="B18" s="107" t="s">
        <v>200</v>
      </c>
      <c r="C18" s="144"/>
      <c r="D18" s="145"/>
      <c r="E18" s="21" t="s">
        <v>89</v>
      </c>
      <c r="F18" s="21">
        <v>4</v>
      </c>
      <c r="G18" s="21">
        <v>6</v>
      </c>
      <c r="H18" s="21">
        <v>0</v>
      </c>
      <c r="I18" s="21">
        <v>0</v>
      </c>
      <c r="J18" s="71">
        <f t="shared" si="0"/>
        <v>10</v>
      </c>
      <c r="K18" s="21" t="s">
        <v>82</v>
      </c>
      <c r="L18" s="21">
        <v>1</v>
      </c>
      <c r="M18" s="75"/>
    </row>
    <row r="19" spans="1:13">
      <c r="A19" s="63" t="s">
        <v>14</v>
      </c>
      <c r="B19" s="107" t="s">
        <v>85</v>
      </c>
      <c r="C19" s="144"/>
      <c r="D19" s="145"/>
      <c r="E19" s="21" t="s">
        <v>89</v>
      </c>
      <c r="F19" s="21">
        <v>10</v>
      </c>
      <c r="G19" s="21">
        <v>16</v>
      </c>
      <c r="H19" s="21">
        <v>24</v>
      </c>
      <c r="I19" s="21">
        <v>0</v>
      </c>
      <c r="J19" s="71">
        <f t="shared" si="0"/>
        <v>50</v>
      </c>
      <c r="K19" s="21" t="s">
        <v>82</v>
      </c>
      <c r="L19" s="21">
        <v>4</v>
      </c>
      <c r="M19" s="75"/>
    </row>
    <row r="20" spans="1:13">
      <c r="A20" s="63" t="s">
        <v>15</v>
      </c>
      <c r="B20" s="107" t="s">
        <v>201</v>
      </c>
      <c r="C20" s="144"/>
      <c r="D20" s="145"/>
      <c r="E20" s="21" t="s">
        <v>88</v>
      </c>
      <c r="F20" s="21">
        <v>10</v>
      </c>
      <c r="G20" s="21">
        <v>10</v>
      </c>
      <c r="H20" s="21">
        <v>40</v>
      </c>
      <c r="I20" s="21">
        <v>0</v>
      </c>
      <c r="J20" s="71">
        <f t="shared" si="0"/>
        <v>60</v>
      </c>
      <c r="K20" s="21" t="s">
        <v>83</v>
      </c>
      <c r="L20" s="21">
        <v>4</v>
      </c>
      <c r="M20" s="75"/>
    </row>
    <row r="21" spans="1:13">
      <c r="A21" s="12" t="s">
        <v>30</v>
      </c>
      <c r="B21" s="13" t="s">
        <v>21</v>
      </c>
      <c r="C21" s="13"/>
      <c r="D21" s="16"/>
      <c r="E21" s="22"/>
      <c r="F21" s="22">
        <f>SUM(F11:F20)</f>
        <v>223</v>
      </c>
      <c r="G21" s="22">
        <f>SUM(G11:G20)</f>
        <v>146</v>
      </c>
      <c r="H21" s="22">
        <f>SUM(H11:H20)</f>
        <v>366</v>
      </c>
      <c r="I21" s="22">
        <f>SUM(I11:I20)</f>
        <v>0</v>
      </c>
      <c r="J21" s="22">
        <f>SUM(J11:J20)</f>
        <v>735</v>
      </c>
      <c r="K21" s="22">
        <f>COUNTIF(K11:K20,"examination")</f>
        <v>4</v>
      </c>
      <c r="L21" s="22">
        <f>SUM(L11:L20)</f>
        <v>56</v>
      </c>
      <c r="M21" s="23"/>
    </row>
    <row r="22" spans="1:13" ht="60">
      <c r="A22" s="29" t="s">
        <v>0</v>
      </c>
      <c r="B22" s="25" t="s">
        <v>29</v>
      </c>
      <c r="C22" s="26"/>
      <c r="D22" s="28"/>
      <c r="E22" s="27" t="str">
        <f>E8</f>
        <v>Semestr studiów</v>
      </c>
      <c r="F22" s="30"/>
      <c r="G22" s="30"/>
      <c r="H22" s="30"/>
      <c r="I22" s="30"/>
      <c r="J22" s="27" t="str">
        <f>J8</f>
        <v>Ogółem liczba godzin (4+5+6+7)</v>
      </c>
      <c r="K22" s="27"/>
      <c r="L22" s="27" t="str">
        <f>L8</f>
        <v>Liczba punktów ECTS</v>
      </c>
      <c r="M22" s="27" t="str">
        <f>M8</f>
        <v>Uwagi*</v>
      </c>
    </row>
    <row r="23" spans="1:13">
      <c r="A23" s="152" t="s">
        <v>6</v>
      </c>
      <c r="B23" s="155" t="s">
        <v>196</v>
      </c>
      <c r="C23" s="156"/>
      <c r="D23" s="157"/>
      <c r="E23" s="152" t="s">
        <v>87</v>
      </c>
      <c r="F23" s="65"/>
      <c r="G23" s="65"/>
      <c r="H23" s="65"/>
      <c r="I23" s="65"/>
      <c r="J23" s="152">
        <v>120</v>
      </c>
      <c r="K23" s="149"/>
      <c r="L23" s="152">
        <v>4</v>
      </c>
      <c r="M23" s="149"/>
    </row>
    <row r="24" spans="1:13">
      <c r="A24" s="153"/>
      <c r="B24" s="158"/>
      <c r="C24" s="159"/>
      <c r="D24" s="160"/>
      <c r="E24" s="153"/>
      <c r="F24" s="69"/>
      <c r="G24" s="65"/>
      <c r="H24" s="65"/>
      <c r="I24" s="70"/>
      <c r="J24" s="153"/>
      <c r="K24" s="150"/>
      <c r="L24" s="153"/>
      <c r="M24" s="150"/>
    </row>
    <row r="25" spans="1:13" ht="6.75" customHeight="1">
      <c r="A25" s="153"/>
      <c r="B25" s="158"/>
      <c r="C25" s="159"/>
      <c r="D25" s="160"/>
      <c r="E25" s="153"/>
      <c r="F25" s="69"/>
      <c r="G25" s="65"/>
      <c r="H25" s="65"/>
      <c r="I25" s="70"/>
      <c r="J25" s="153"/>
      <c r="K25" s="150"/>
      <c r="L25" s="153"/>
      <c r="M25" s="150"/>
    </row>
    <row r="26" spans="1:13" ht="15" hidden="1" customHeight="1">
      <c r="A26" s="154"/>
      <c r="B26" s="161"/>
      <c r="C26" s="162"/>
      <c r="D26" s="163"/>
      <c r="E26" s="154"/>
      <c r="F26" s="66"/>
      <c r="G26" s="67"/>
      <c r="H26" s="67"/>
      <c r="I26" s="68"/>
      <c r="J26" s="154"/>
      <c r="K26" s="151"/>
      <c r="L26" s="154"/>
      <c r="M26" s="151"/>
    </row>
    <row r="27" spans="1:13">
      <c r="A27" s="12" t="s">
        <v>31</v>
      </c>
      <c r="B27" s="13" t="s">
        <v>21</v>
      </c>
      <c r="C27" s="13"/>
      <c r="D27" s="16"/>
      <c r="E27" s="22"/>
      <c r="F27" s="23"/>
      <c r="G27" s="23"/>
      <c r="H27" s="23"/>
      <c r="I27" s="23"/>
      <c r="J27" s="22">
        <f>SUM(J23:J26)</f>
        <v>120</v>
      </c>
      <c r="K27" s="22"/>
      <c r="L27" s="22">
        <f>SUM(L23:L26)</f>
        <v>4</v>
      </c>
      <c r="M27" s="23"/>
    </row>
    <row r="28" spans="1:13">
      <c r="A28" s="17"/>
      <c r="B28" s="18" t="s">
        <v>32</v>
      </c>
      <c r="C28" s="18"/>
      <c r="D28" s="20"/>
      <c r="E28" s="19"/>
      <c r="F28" s="19">
        <f>SUM(F21)</f>
        <v>223</v>
      </c>
      <c r="G28" s="19">
        <f>SUM(G21)</f>
        <v>146</v>
      </c>
      <c r="H28" s="19">
        <f>SUM(H21)</f>
        <v>366</v>
      </c>
      <c r="I28" s="19">
        <f>SUM(I21)</f>
        <v>0</v>
      </c>
      <c r="J28" s="19">
        <f>SUM(J21,J27)</f>
        <v>855</v>
      </c>
      <c r="K28" s="19"/>
      <c r="L28" s="19">
        <f>SUM(L21,L27)</f>
        <v>60</v>
      </c>
      <c r="M28" s="24"/>
    </row>
    <row r="29" spans="1:13">
      <c r="A29" s="64" t="s">
        <v>63</v>
      </c>
    </row>
    <row r="31" spans="1:13" ht="9" customHeight="1"/>
    <row r="32" spans="1:13">
      <c r="D32" s="106"/>
      <c r="E32" s="106"/>
      <c r="F32" s="106"/>
      <c r="L32" s="3"/>
      <c r="M32" s="3"/>
    </row>
  </sheetData>
  <mergeCells count="29">
    <mergeCell ref="D32:F32"/>
    <mergeCell ref="B16:D16"/>
    <mergeCell ref="B17:D17"/>
    <mergeCell ref="B18:D18"/>
    <mergeCell ref="B19:D19"/>
    <mergeCell ref="B20:D20"/>
    <mergeCell ref="E23:E26"/>
    <mergeCell ref="A23:A26"/>
    <mergeCell ref="B23:D26"/>
    <mergeCell ref="A3:M3"/>
    <mergeCell ref="A8:A9"/>
    <mergeCell ref="B8:D9"/>
    <mergeCell ref="E8:E9"/>
    <mergeCell ref="F8:I8"/>
    <mergeCell ref="J8:J9"/>
    <mergeCell ref="K8:K9"/>
    <mergeCell ref="L8:L9"/>
    <mergeCell ref="M8:M9"/>
    <mergeCell ref="A5:M5"/>
    <mergeCell ref="M23:M26"/>
    <mergeCell ref="B15:D15"/>
    <mergeCell ref="B10:D10"/>
    <mergeCell ref="J23:J26"/>
    <mergeCell ref="K23:K26"/>
    <mergeCell ref="L23:L26"/>
    <mergeCell ref="B11:D11"/>
    <mergeCell ref="B12:D12"/>
    <mergeCell ref="B13:D13"/>
    <mergeCell ref="B14:D14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94" orientation="landscape" r:id="rId1"/>
  <headerFooter>
    <oddFooter>&amp;R&amp;"-,Standardowy"&amp;8&amp;K01+024Strona &amp;P z &amp;N
Wydruk: &amp;D;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showGridLines="0" zoomScaleNormal="100" workbookViewId="0">
      <selection activeCell="L34" sqref="L34"/>
    </sheetView>
  </sheetViews>
  <sheetFormatPr defaultRowHeight="15"/>
  <cols>
    <col min="1" max="1" width="3.125" style="1" customWidth="1"/>
    <col min="2" max="2" width="4" style="1" customWidth="1"/>
    <col min="3" max="3" width="22" style="1" customWidth="1"/>
    <col min="4" max="4" width="11.375" style="1" customWidth="1"/>
    <col min="5" max="5" width="7.75" style="1" customWidth="1"/>
    <col min="6" max="6" width="7.5" style="1" bestFit="1" customWidth="1"/>
    <col min="7" max="8" width="8.625" style="1" bestFit="1" customWidth="1"/>
    <col min="9" max="9" width="9.25" style="1" bestFit="1" customWidth="1"/>
    <col min="10" max="10" width="8.75" style="1" customWidth="1"/>
    <col min="11" max="11" width="10.875" style="1" customWidth="1"/>
    <col min="12" max="12" width="8.75" style="1" customWidth="1"/>
    <col min="13" max="13" width="19.5" style="1" customWidth="1"/>
    <col min="14" max="16384" width="9" style="1"/>
  </cols>
  <sheetData>
    <row r="1" spans="1:13" s="103" customFormat="1">
      <c r="A1" s="5"/>
      <c r="B1" s="5"/>
      <c r="C1" s="5"/>
      <c r="D1" s="5"/>
      <c r="E1" s="5"/>
      <c r="F1" s="5"/>
      <c r="G1" s="5"/>
      <c r="H1" s="5"/>
      <c r="I1" s="5"/>
      <c r="J1" s="96"/>
      <c r="K1" s="96"/>
      <c r="L1" s="96"/>
      <c r="M1" s="97"/>
    </row>
    <row r="2" spans="1:13" ht="7.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>
      <c r="A3" s="133" t="s">
        <v>206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</row>
    <row r="4" spans="1:13">
      <c r="A4" s="76"/>
      <c r="B4" s="76"/>
      <c r="C4" s="77"/>
      <c r="D4" s="77"/>
      <c r="E4" s="77"/>
      <c r="F4" s="77"/>
      <c r="G4" s="77"/>
      <c r="H4" s="77"/>
      <c r="I4" s="77"/>
      <c r="J4" s="76"/>
      <c r="K4" s="76"/>
      <c r="L4" s="5"/>
      <c r="M4" s="5"/>
    </row>
    <row r="5" spans="1:13">
      <c r="A5" s="131" t="s">
        <v>207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</row>
    <row r="6" spans="1:13">
      <c r="A6" s="76" t="s">
        <v>68</v>
      </c>
      <c r="B6" s="76"/>
      <c r="C6" s="76"/>
      <c r="D6" s="78"/>
      <c r="E6" s="78"/>
      <c r="F6" s="78"/>
      <c r="G6" s="78"/>
      <c r="H6" s="78"/>
      <c r="I6" s="78"/>
      <c r="J6" s="76"/>
      <c r="K6" s="76"/>
      <c r="L6" s="5"/>
      <c r="M6" s="5"/>
    </row>
    <row r="7" spans="1:13" ht="9.7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 ht="15" customHeight="1">
      <c r="A8" s="110" t="s">
        <v>0</v>
      </c>
      <c r="B8" s="134" t="s">
        <v>24</v>
      </c>
      <c r="C8" s="135"/>
      <c r="D8" s="136"/>
      <c r="E8" s="110" t="s">
        <v>25</v>
      </c>
      <c r="F8" s="112" t="s">
        <v>26</v>
      </c>
      <c r="G8" s="113"/>
      <c r="H8" s="113"/>
      <c r="I8" s="114"/>
      <c r="J8" s="142" t="s">
        <v>65</v>
      </c>
      <c r="K8" s="142" t="s">
        <v>64</v>
      </c>
      <c r="L8" s="110" t="s">
        <v>28</v>
      </c>
      <c r="M8" s="140" t="s">
        <v>62</v>
      </c>
    </row>
    <row r="9" spans="1:13" ht="42.75" customHeight="1">
      <c r="A9" s="111"/>
      <c r="B9" s="137"/>
      <c r="C9" s="138"/>
      <c r="D9" s="139"/>
      <c r="E9" s="111"/>
      <c r="F9" s="27" t="s">
        <v>4</v>
      </c>
      <c r="G9" s="27" t="s">
        <v>1</v>
      </c>
      <c r="H9" s="27" t="s">
        <v>2</v>
      </c>
      <c r="I9" s="27" t="s">
        <v>27</v>
      </c>
      <c r="J9" s="143"/>
      <c r="K9" s="143"/>
      <c r="L9" s="111"/>
      <c r="M9" s="141"/>
    </row>
    <row r="10" spans="1:13" ht="12.75" customHeight="1">
      <c r="A10" s="73">
        <v>1</v>
      </c>
      <c r="B10" s="117">
        <v>2</v>
      </c>
      <c r="C10" s="118"/>
      <c r="D10" s="119"/>
      <c r="E10" s="72">
        <v>3</v>
      </c>
      <c r="F10" s="73">
        <v>4</v>
      </c>
      <c r="G10" s="73">
        <v>5</v>
      </c>
      <c r="H10" s="73">
        <v>6</v>
      </c>
      <c r="I10" s="73">
        <v>7</v>
      </c>
      <c r="J10" s="72">
        <v>8</v>
      </c>
      <c r="K10" s="72">
        <v>9</v>
      </c>
      <c r="L10" s="72">
        <v>10</v>
      </c>
      <c r="M10" s="74">
        <v>11</v>
      </c>
    </row>
    <row r="11" spans="1:13">
      <c r="A11" s="63" t="s">
        <v>6</v>
      </c>
      <c r="B11" s="107" t="s">
        <v>128</v>
      </c>
      <c r="C11" s="115"/>
      <c r="D11" s="116"/>
      <c r="E11" s="21" t="s">
        <v>94</v>
      </c>
      <c r="F11" s="21">
        <v>15</v>
      </c>
      <c r="G11" s="21">
        <v>15</v>
      </c>
      <c r="H11" s="21">
        <v>40</v>
      </c>
      <c r="I11" s="21">
        <v>0</v>
      </c>
      <c r="J11" s="71">
        <f>SUM(F11:I11)</f>
        <v>70</v>
      </c>
      <c r="K11" s="79" t="s">
        <v>81</v>
      </c>
      <c r="L11" s="21">
        <v>6</v>
      </c>
      <c r="M11" s="75"/>
    </row>
    <row r="12" spans="1:13">
      <c r="A12" s="63" t="s">
        <v>7</v>
      </c>
      <c r="B12" s="107" t="s">
        <v>129</v>
      </c>
      <c r="C12" s="115"/>
      <c r="D12" s="116"/>
      <c r="E12" s="21" t="s">
        <v>94</v>
      </c>
      <c r="F12" s="21">
        <v>20</v>
      </c>
      <c r="G12" s="21">
        <v>15</v>
      </c>
      <c r="H12" s="21">
        <v>25</v>
      </c>
      <c r="I12" s="21">
        <v>0</v>
      </c>
      <c r="J12" s="71">
        <f t="shared" ref="J12:J20" si="0">SUM(F12:I12)</f>
        <v>60</v>
      </c>
      <c r="K12" s="79" t="s">
        <v>81</v>
      </c>
      <c r="L12" s="21">
        <v>5</v>
      </c>
      <c r="M12" s="75"/>
    </row>
    <row r="13" spans="1:13">
      <c r="A13" s="63" t="s">
        <v>8</v>
      </c>
      <c r="B13" s="107" t="s">
        <v>130</v>
      </c>
      <c r="C13" s="115"/>
      <c r="D13" s="116"/>
      <c r="E13" s="21" t="s">
        <v>92</v>
      </c>
      <c r="F13" s="21">
        <v>45</v>
      </c>
      <c r="G13" s="21">
        <v>40</v>
      </c>
      <c r="H13" s="21">
        <v>80</v>
      </c>
      <c r="I13" s="21">
        <v>0</v>
      </c>
      <c r="J13" s="71">
        <f t="shared" si="0"/>
        <v>165</v>
      </c>
      <c r="K13" s="79" t="s">
        <v>81</v>
      </c>
      <c r="L13" s="21">
        <v>13</v>
      </c>
      <c r="M13" s="75"/>
    </row>
    <row r="14" spans="1:13">
      <c r="A14" s="63" t="s">
        <v>9</v>
      </c>
      <c r="B14" s="107" t="s">
        <v>131</v>
      </c>
      <c r="C14" s="115"/>
      <c r="D14" s="116"/>
      <c r="E14" s="21" t="s">
        <v>92</v>
      </c>
      <c r="F14" s="21">
        <v>70</v>
      </c>
      <c r="G14" s="21">
        <v>30</v>
      </c>
      <c r="H14" s="21">
        <v>70</v>
      </c>
      <c r="I14" s="21">
        <v>0</v>
      </c>
      <c r="J14" s="71">
        <f t="shared" si="0"/>
        <v>170</v>
      </c>
      <c r="K14" s="79" t="s">
        <v>81</v>
      </c>
      <c r="L14" s="21">
        <v>13</v>
      </c>
      <c r="M14" s="75"/>
    </row>
    <row r="15" spans="1:13">
      <c r="A15" s="63" t="s">
        <v>10</v>
      </c>
      <c r="B15" s="107" t="s">
        <v>132</v>
      </c>
      <c r="C15" s="115"/>
      <c r="D15" s="116"/>
      <c r="E15" s="21" t="s">
        <v>93</v>
      </c>
      <c r="F15" s="21">
        <v>20</v>
      </c>
      <c r="G15" s="21">
        <v>15</v>
      </c>
      <c r="H15" s="21">
        <v>45</v>
      </c>
      <c r="I15" s="21">
        <v>0</v>
      </c>
      <c r="J15" s="71">
        <f t="shared" si="0"/>
        <v>80</v>
      </c>
      <c r="K15" s="79" t="s">
        <v>81</v>
      </c>
      <c r="L15" s="21">
        <v>6</v>
      </c>
      <c r="M15" s="75"/>
    </row>
    <row r="16" spans="1:13">
      <c r="A16" s="63" t="s">
        <v>11</v>
      </c>
      <c r="B16" s="107" t="s">
        <v>133</v>
      </c>
      <c r="C16" s="115"/>
      <c r="D16" s="116"/>
      <c r="E16" s="21" t="s">
        <v>94</v>
      </c>
      <c r="F16" s="21">
        <v>0</v>
      </c>
      <c r="G16" s="21">
        <v>30</v>
      </c>
      <c r="H16" s="21">
        <v>0</v>
      </c>
      <c r="I16" s="21">
        <v>0</v>
      </c>
      <c r="J16" s="71">
        <f t="shared" si="0"/>
        <v>30</v>
      </c>
      <c r="K16" s="21" t="s">
        <v>83</v>
      </c>
      <c r="L16" s="21">
        <v>2</v>
      </c>
      <c r="M16" s="75"/>
    </row>
    <row r="17" spans="1:13">
      <c r="A17" s="63" t="s">
        <v>12</v>
      </c>
      <c r="B17" s="107" t="s">
        <v>134</v>
      </c>
      <c r="C17" s="115"/>
      <c r="D17" s="116"/>
      <c r="E17" s="21" t="s">
        <v>93</v>
      </c>
      <c r="F17" s="21">
        <v>30</v>
      </c>
      <c r="G17" s="21">
        <v>45</v>
      </c>
      <c r="H17" s="21">
        <v>0</v>
      </c>
      <c r="I17" s="21">
        <v>0</v>
      </c>
      <c r="J17" s="71">
        <f t="shared" si="0"/>
        <v>75</v>
      </c>
      <c r="K17" s="79" t="s">
        <v>81</v>
      </c>
      <c r="L17" s="21">
        <v>5</v>
      </c>
      <c r="M17" s="75"/>
    </row>
    <row r="18" spans="1:13">
      <c r="A18" s="63" t="s">
        <v>13</v>
      </c>
      <c r="B18" s="107" t="s">
        <v>86</v>
      </c>
      <c r="C18" s="144"/>
      <c r="D18" s="145"/>
      <c r="E18" s="21" t="s">
        <v>94</v>
      </c>
      <c r="F18" s="21">
        <v>10</v>
      </c>
      <c r="G18" s="21">
        <v>15</v>
      </c>
      <c r="H18" s="21">
        <v>20</v>
      </c>
      <c r="I18" s="21">
        <v>0</v>
      </c>
      <c r="J18" s="71">
        <f t="shared" si="0"/>
        <v>45</v>
      </c>
      <c r="K18" s="21" t="s">
        <v>83</v>
      </c>
      <c r="L18" s="21">
        <v>3</v>
      </c>
      <c r="M18" s="75"/>
    </row>
    <row r="19" spans="1:13">
      <c r="A19" s="63" t="s">
        <v>14</v>
      </c>
      <c r="B19" s="107" t="s">
        <v>195</v>
      </c>
      <c r="C19" s="144"/>
      <c r="D19" s="145"/>
      <c r="E19" s="21" t="s">
        <v>93</v>
      </c>
      <c r="F19" s="21">
        <v>0</v>
      </c>
      <c r="G19" s="21">
        <v>0</v>
      </c>
      <c r="H19" s="21">
        <v>45</v>
      </c>
      <c r="I19" s="21">
        <v>0</v>
      </c>
      <c r="J19" s="71">
        <f t="shared" si="0"/>
        <v>45</v>
      </c>
      <c r="K19" s="21" t="s">
        <v>82</v>
      </c>
      <c r="L19" s="21">
        <v>2</v>
      </c>
      <c r="M19" s="75"/>
    </row>
    <row r="20" spans="1:13">
      <c r="A20" s="63" t="s">
        <v>15</v>
      </c>
      <c r="B20" s="107" t="s">
        <v>135</v>
      </c>
      <c r="C20" s="144"/>
      <c r="D20" s="145"/>
      <c r="E20" s="21" t="s">
        <v>93</v>
      </c>
      <c r="F20" s="21">
        <v>0</v>
      </c>
      <c r="G20" s="21">
        <v>20</v>
      </c>
      <c r="H20" s="21">
        <v>0</v>
      </c>
      <c r="I20" s="21">
        <v>0</v>
      </c>
      <c r="J20" s="71">
        <f t="shared" si="0"/>
        <v>20</v>
      </c>
      <c r="K20" s="21" t="s">
        <v>82</v>
      </c>
      <c r="L20" s="21">
        <v>1</v>
      </c>
      <c r="M20" s="75"/>
    </row>
    <row r="21" spans="1:13">
      <c r="A21" s="12" t="s">
        <v>30</v>
      </c>
      <c r="B21" s="13" t="s">
        <v>21</v>
      </c>
      <c r="C21" s="13"/>
      <c r="D21" s="16"/>
      <c r="E21" s="22"/>
      <c r="F21" s="22">
        <f>SUM(F11:F20)</f>
        <v>210</v>
      </c>
      <c r="G21" s="22">
        <f>SUM(G11:G20)</f>
        <v>225</v>
      </c>
      <c r="H21" s="22">
        <f>SUM(H11:H20)</f>
        <v>325</v>
      </c>
      <c r="I21" s="22">
        <f>SUM(I11:I20)</f>
        <v>0</v>
      </c>
      <c r="J21" s="22">
        <f>SUM(J11:J20)</f>
        <v>760</v>
      </c>
      <c r="K21" s="22">
        <f>COUNTIF(K11:K20,"examination")</f>
        <v>6</v>
      </c>
      <c r="L21" s="22">
        <f>SUM(L11:L20)</f>
        <v>56</v>
      </c>
      <c r="M21" s="23"/>
    </row>
    <row r="22" spans="1:13" ht="60">
      <c r="A22" s="29" t="s">
        <v>0</v>
      </c>
      <c r="B22" s="25" t="s">
        <v>29</v>
      </c>
      <c r="C22" s="26"/>
      <c r="D22" s="28"/>
      <c r="E22" s="27" t="str">
        <f>E8</f>
        <v>Semestr studiów</v>
      </c>
      <c r="F22" s="30"/>
      <c r="G22" s="30"/>
      <c r="H22" s="30"/>
      <c r="I22" s="30"/>
      <c r="J22" s="27" t="str">
        <f>J8</f>
        <v>Ogółem liczba godzin (4+5+6+7)</v>
      </c>
      <c r="K22" s="27"/>
      <c r="L22" s="27" t="str">
        <f>L8</f>
        <v>Liczba punktów ECTS</v>
      </c>
      <c r="M22" s="27" t="str">
        <f>M8</f>
        <v>Uwagi*</v>
      </c>
    </row>
    <row r="23" spans="1:13" ht="15" customHeight="1">
      <c r="A23" s="164" t="s">
        <v>7</v>
      </c>
      <c r="B23" s="168" t="s">
        <v>197</v>
      </c>
      <c r="C23" s="169"/>
      <c r="D23" s="170"/>
      <c r="E23" s="164" t="s">
        <v>93</v>
      </c>
      <c r="F23" s="65"/>
      <c r="G23" s="65"/>
      <c r="H23" s="65"/>
      <c r="I23" s="65"/>
      <c r="J23" s="164">
        <v>120</v>
      </c>
      <c r="K23" s="166"/>
      <c r="L23" s="164">
        <v>4</v>
      </c>
      <c r="M23" s="166"/>
    </row>
    <row r="24" spans="1:13">
      <c r="A24" s="164"/>
      <c r="B24" s="168"/>
      <c r="C24" s="169"/>
      <c r="D24" s="170"/>
      <c r="E24" s="164"/>
      <c r="F24" s="69"/>
      <c r="G24" s="65"/>
      <c r="H24" s="65"/>
      <c r="I24" s="70"/>
      <c r="J24" s="164"/>
      <c r="K24" s="166"/>
      <c r="L24" s="164"/>
      <c r="M24" s="166"/>
    </row>
    <row r="25" spans="1:13" ht="9" customHeight="1">
      <c r="A25" s="164"/>
      <c r="B25" s="168"/>
      <c r="C25" s="169"/>
      <c r="D25" s="170"/>
      <c r="E25" s="165"/>
      <c r="F25" s="69"/>
      <c r="G25" s="65"/>
      <c r="H25" s="65"/>
      <c r="I25" s="70"/>
      <c r="J25" s="165"/>
      <c r="K25" s="167"/>
      <c r="L25" s="165"/>
      <c r="M25" s="167"/>
    </row>
    <row r="26" spans="1:13" ht="15" hidden="1" customHeight="1">
      <c r="A26" s="165"/>
      <c r="B26" s="171"/>
      <c r="C26" s="172"/>
      <c r="D26" s="173"/>
      <c r="E26" s="10"/>
      <c r="F26" s="66"/>
      <c r="G26" s="67"/>
      <c r="H26" s="67"/>
      <c r="I26" s="68"/>
      <c r="J26" s="10"/>
      <c r="K26" s="10"/>
      <c r="L26" s="10"/>
      <c r="M26" s="10"/>
    </row>
    <row r="27" spans="1:13">
      <c r="A27" s="12" t="s">
        <v>31</v>
      </c>
      <c r="B27" s="13" t="s">
        <v>21</v>
      </c>
      <c r="C27" s="13"/>
      <c r="D27" s="16"/>
      <c r="E27" s="22"/>
      <c r="F27" s="23"/>
      <c r="G27" s="23"/>
      <c r="H27" s="23"/>
      <c r="I27" s="23"/>
      <c r="J27" s="22">
        <f>SUM(J23:J26)</f>
        <v>120</v>
      </c>
      <c r="K27" s="22"/>
      <c r="L27" s="22">
        <f>SUM(L23:L26)</f>
        <v>4</v>
      </c>
      <c r="M27" s="23"/>
    </row>
    <row r="28" spans="1:13">
      <c r="A28" s="17"/>
      <c r="B28" s="18" t="s">
        <v>32</v>
      </c>
      <c r="C28" s="18"/>
      <c r="D28" s="20"/>
      <c r="E28" s="19"/>
      <c r="F28" s="19">
        <f>SUM(F21)</f>
        <v>210</v>
      </c>
      <c r="G28" s="19">
        <f>SUM(G21)</f>
        <v>225</v>
      </c>
      <c r="H28" s="19">
        <f>SUM(H21)</f>
        <v>325</v>
      </c>
      <c r="I28" s="19">
        <f>SUM(I21)</f>
        <v>0</v>
      </c>
      <c r="J28" s="19">
        <f>SUM(J21,J27)</f>
        <v>880</v>
      </c>
      <c r="K28" s="19"/>
      <c r="L28" s="19">
        <f>SUM(L21,L27)</f>
        <v>60</v>
      </c>
      <c r="M28" s="24"/>
    </row>
    <row r="29" spans="1:13">
      <c r="A29" s="64" t="s">
        <v>63</v>
      </c>
    </row>
    <row r="31" spans="1:13" ht="9" customHeight="1"/>
    <row r="32" spans="1:13">
      <c r="D32" s="106"/>
      <c r="E32" s="106"/>
      <c r="F32" s="106"/>
      <c r="L32" s="3"/>
      <c r="M32" s="3"/>
    </row>
  </sheetData>
  <mergeCells count="29">
    <mergeCell ref="A23:A26"/>
    <mergeCell ref="D32:F32"/>
    <mergeCell ref="B16:D16"/>
    <mergeCell ref="B17:D17"/>
    <mergeCell ref="B18:D18"/>
    <mergeCell ref="B19:D19"/>
    <mergeCell ref="B20:D20"/>
    <mergeCell ref="B15:D15"/>
    <mergeCell ref="A3:M3"/>
    <mergeCell ref="A8:A9"/>
    <mergeCell ref="B8:D9"/>
    <mergeCell ref="E8:E9"/>
    <mergeCell ref="F8:I8"/>
    <mergeCell ref="J8:J9"/>
    <mergeCell ref="K8:K9"/>
    <mergeCell ref="L8:L9"/>
    <mergeCell ref="M8:M9"/>
    <mergeCell ref="B10:D10"/>
    <mergeCell ref="B11:D11"/>
    <mergeCell ref="B12:D12"/>
    <mergeCell ref="B13:D13"/>
    <mergeCell ref="B14:D14"/>
    <mergeCell ref="A5:M5"/>
    <mergeCell ref="L23:L25"/>
    <mergeCell ref="M23:M25"/>
    <mergeCell ref="B23:D26"/>
    <mergeCell ref="E23:E25"/>
    <mergeCell ref="J23:J25"/>
    <mergeCell ref="K23:K25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94" orientation="landscape" r:id="rId1"/>
  <headerFooter>
    <oddFooter>&amp;R&amp;"-,Standardowy"&amp;8&amp;K01+024Strona &amp;P z &amp;N
Wydruk: &amp;D;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showGridLines="0" zoomScaleNormal="100" workbookViewId="0">
      <selection activeCell="K45" sqref="K45"/>
    </sheetView>
  </sheetViews>
  <sheetFormatPr defaultRowHeight="15"/>
  <cols>
    <col min="1" max="1" width="3.125" style="1" customWidth="1"/>
    <col min="2" max="2" width="4" style="1" customWidth="1"/>
    <col min="3" max="3" width="22" style="1" customWidth="1"/>
    <col min="4" max="4" width="11.375" style="1" customWidth="1"/>
    <col min="5" max="5" width="7.75" style="1" customWidth="1"/>
    <col min="6" max="6" width="7.5" style="1" bestFit="1" customWidth="1"/>
    <col min="7" max="8" width="8.625" style="1" bestFit="1" customWidth="1"/>
    <col min="9" max="9" width="9.25" style="1" bestFit="1" customWidth="1"/>
    <col min="10" max="10" width="8.75" style="1" customWidth="1"/>
    <col min="11" max="11" width="11.25" style="1" customWidth="1"/>
    <col min="12" max="12" width="8.75" style="1" customWidth="1"/>
    <col min="13" max="13" width="19.5" style="1" customWidth="1"/>
    <col min="14" max="16384" width="9" style="1"/>
  </cols>
  <sheetData>
    <row r="1" spans="1:13" s="103" customFormat="1">
      <c r="A1" s="5"/>
      <c r="B1" s="5"/>
      <c r="C1" s="5"/>
      <c r="D1" s="5"/>
      <c r="E1" s="5"/>
      <c r="F1" s="5"/>
      <c r="G1" s="5"/>
      <c r="H1" s="5"/>
      <c r="I1" s="5"/>
      <c r="J1" s="96"/>
      <c r="K1" s="96"/>
      <c r="L1" s="96"/>
      <c r="M1" s="97"/>
    </row>
    <row r="2" spans="1:13" ht="7.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>
      <c r="A3" s="133" t="s">
        <v>206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</row>
    <row r="4" spans="1:13" ht="12.75" customHeight="1">
      <c r="A4" s="76"/>
      <c r="B4" s="76"/>
      <c r="C4" s="77"/>
      <c r="D4" s="77"/>
      <c r="E4" s="77"/>
      <c r="F4" s="77"/>
      <c r="G4" s="77"/>
      <c r="H4" s="77"/>
      <c r="I4" s="77"/>
      <c r="J4" s="76"/>
      <c r="K4" s="76"/>
      <c r="L4" s="5"/>
      <c r="M4" s="5"/>
    </row>
    <row r="5" spans="1:13" ht="12.75" customHeight="1">
      <c r="A5" s="131" t="s">
        <v>207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</row>
    <row r="6" spans="1:13" ht="12.75" customHeight="1">
      <c r="A6" s="76" t="s">
        <v>69</v>
      </c>
      <c r="B6" s="76"/>
      <c r="C6" s="76"/>
      <c r="D6" s="78"/>
      <c r="E6" s="78"/>
      <c r="F6" s="78"/>
      <c r="G6" s="78"/>
      <c r="H6" s="78"/>
      <c r="I6" s="78"/>
      <c r="J6" s="76"/>
      <c r="K6" s="76"/>
      <c r="L6" s="5"/>
      <c r="M6" s="5"/>
    </row>
    <row r="7" spans="1:13" ht="9.7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 ht="15" customHeight="1">
      <c r="A8" s="110" t="s">
        <v>0</v>
      </c>
      <c r="B8" s="134" t="s">
        <v>24</v>
      </c>
      <c r="C8" s="135"/>
      <c r="D8" s="136"/>
      <c r="E8" s="110" t="s">
        <v>25</v>
      </c>
      <c r="F8" s="112" t="s">
        <v>26</v>
      </c>
      <c r="G8" s="113"/>
      <c r="H8" s="113"/>
      <c r="I8" s="114"/>
      <c r="J8" s="142" t="s">
        <v>65</v>
      </c>
      <c r="K8" s="142" t="s">
        <v>64</v>
      </c>
      <c r="L8" s="110" t="s">
        <v>28</v>
      </c>
      <c r="M8" s="140" t="s">
        <v>62</v>
      </c>
    </row>
    <row r="9" spans="1:13" ht="34.5" customHeight="1">
      <c r="A9" s="111"/>
      <c r="B9" s="137"/>
      <c r="C9" s="138"/>
      <c r="D9" s="139"/>
      <c r="E9" s="111"/>
      <c r="F9" s="27" t="s">
        <v>4</v>
      </c>
      <c r="G9" s="27" t="s">
        <v>1</v>
      </c>
      <c r="H9" s="27" t="s">
        <v>2</v>
      </c>
      <c r="I9" s="27" t="s">
        <v>27</v>
      </c>
      <c r="J9" s="143"/>
      <c r="K9" s="143"/>
      <c r="L9" s="111"/>
      <c r="M9" s="141"/>
    </row>
    <row r="10" spans="1:13" ht="12.75" customHeight="1">
      <c r="A10" s="73">
        <v>1</v>
      </c>
      <c r="B10" s="117">
        <v>2</v>
      </c>
      <c r="C10" s="118"/>
      <c r="D10" s="119"/>
      <c r="E10" s="72">
        <v>3</v>
      </c>
      <c r="F10" s="73">
        <v>4</v>
      </c>
      <c r="G10" s="73">
        <v>5</v>
      </c>
      <c r="H10" s="73">
        <v>6</v>
      </c>
      <c r="I10" s="73">
        <v>7</v>
      </c>
      <c r="J10" s="72">
        <v>8</v>
      </c>
      <c r="K10" s="72">
        <v>9</v>
      </c>
      <c r="L10" s="72">
        <v>10</v>
      </c>
      <c r="M10" s="74">
        <v>11</v>
      </c>
    </row>
    <row r="11" spans="1:13">
      <c r="A11" s="63" t="s">
        <v>6</v>
      </c>
      <c r="B11" s="107" t="s">
        <v>136</v>
      </c>
      <c r="C11" s="115"/>
      <c r="D11" s="116"/>
      <c r="E11" s="21"/>
      <c r="F11" s="21">
        <v>20</v>
      </c>
      <c r="G11" s="21">
        <v>0</v>
      </c>
      <c r="H11" s="21">
        <v>40</v>
      </c>
      <c r="I11" s="21">
        <v>0</v>
      </c>
      <c r="J11" s="71">
        <v>60</v>
      </c>
      <c r="K11" s="174" t="s">
        <v>81</v>
      </c>
      <c r="L11" s="21">
        <v>3</v>
      </c>
      <c r="M11" s="75"/>
    </row>
    <row r="12" spans="1:13">
      <c r="A12" s="63" t="s">
        <v>7</v>
      </c>
      <c r="B12" s="107" t="s">
        <v>138</v>
      </c>
      <c r="C12" s="115"/>
      <c r="D12" s="116"/>
      <c r="E12" s="21"/>
      <c r="F12" s="21">
        <v>20</v>
      </c>
      <c r="G12" s="21">
        <v>0</v>
      </c>
      <c r="H12" s="21">
        <v>40</v>
      </c>
      <c r="I12" s="21">
        <v>0</v>
      </c>
      <c r="J12" s="71">
        <v>60</v>
      </c>
      <c r="K12" s="175"/>
      <c r="L12" s="21">
        <v>3</v>
      </c>
      <c r="M12" s="75"/>
    </row>
    <row r="13" spans="1:13">
      <c r="A13" s="63" t="s">
        <v>8</v>
      </c>
      <c r="B13" s="107" t="s">
        <v>139</v>
      </c>
      <c r="C13" s="115"/>
      <c r="D13" s="116"/>
      <c r="E13" s="21"/>
      <c r="F13" s="21">
        <v>10</v>
      </c>
      <c r="G13" s="21">
        <v>0</v>
      </c>
      <c r="H13" s="21">
        <v>20</v>
      </c>
      <c r="I13" s="21">
        <v>0</v>
      </c>
      <c r="J13" s="71">
        <v>30</v>
      </c>
      <c r="K13" s="175"/>
      <c r="L13" s="21">
        <v>1.5</v>
      </c>
      <c r="M13" s="75"/>
    </row>
    <row r="14" spans="1:13">
      <c r="A14" s="63" t="s">
        <v>9</v>
      </c>
      <c r="B14" s="107" t="s">
        <v>140</v>
      </c>
      <c r="C14" s="115"/>
      <c r="D14" s="116"/>
      <c r="E14" s="21"/>
      <c r="F14" s="21">
        <v>10</v>
      </c>
      <c r="G14" s="21">
        <v>0</v>
      </c>
      <c r="H14" s="21">
        <v>20</v>
      </c>
      <c r="I14" s="21">
        <v>0</v>
      </c>
      <c r="J14" s="71">
        <v>30</v>
      </c>
      <c r="K14" s="175"/>
      <c r="L14" s="21">
        <v>1.5</v>
      </c>
      <c r="M14" s="75"/>
    </row>
    <row r="15" spans="1:13">
      <c r="A15" s="63" t="s">
        <v>10</v>
      </c>
      <c r="B15" s="107" t="s">
        <v>141</v>
      </c>
      <c r="C15" s="115"/>
      <c r="D15" s="116"/>
      <c r="E15" s="21"/>
      <c r="F15" s="21">
        <v>10</v>
      </c>
      <c r="G15" s="21">
        <v>0</v>
      </c>
      <c r="H15" s="21">
        <v>30</v>
      </c>
      <c r="I15" s="21">
        <v>0</v>
      </c>
      <c r="J15" s="71">
        <v>40</v>
      </c>
      <c r="K15" s="175"/>
      <c r="L15" s="21">
        <v>2</v>
      </c>
      <c r="M15" s="75"/>
    </row>
    <row r="16" spans="1:13">
      <c r="A16" s="63" t="s">
        <v>11</v>
      </c>
      <c r="B16" s="107" t="s">
        <v>142</v>
      </c>
      <c r="C16" s="115"/>
      <c r="D16" s="116"/>
      <c r="E16" s="21"/>
      <c r="F16" s="21">
        <v>10</v>
      </c>
      <c r="G16" s="21">
        <v>0</v>
      </c>
      <c r="H16" s="21">
        <v>20</v>
      </c>
      <c r="I16" s="21">
        <v>0</v>
      </c>
      <c r="J16" s="71">
        <v>30</v>
      </c>
      <c r="K16" s="175"/>
      <c r="L16" s="21">
        <v>1.5</v>
      </c>
      <c r="M16" s="75"/>
    </row>
    <row r="17" spans="1:13">
      <c r="A17" s="63" t="s">
        <v>12</v>
      </c>
      <c r="B17" s="107" t="s">
        <v>143</v>
      </c>
      <c r="C17" s="115"/>
      <c r="D17" s="116"/>
      <c r="E17" s="21"/>
      <c r="F17" s="21">
        <v>10</v>
      </c>
      <c r="G17" s="21">
        <v>0</v>
      </c>
      <c r="H17" s="21">
        <v>20</v>
      </c>
      <c r="I17" s="21">
        <v>0</v>
      </c>
      <c r="J17" s="71">
        <v>30</v>
      </c>
      <c r="K17" s="175"/>
      <c r="L17" s="21">
        <v>1.5</v>
      </c>
      <c r="M17" s="75"/>
    </row>
    <row r="18" spans="1:13">
      <c r="A18" s="63" t="s">
        <v>13</v>
      </c>
      <c r="B18" s="107" t="s">
        <v>144</v>
      </c>
      <c r="C18" s="115"/>
      <c r="D18" s="116"/>
      <c r="E18" s="21"/>
      <c r="F18" s="21">
        <v>10</v>
      </c>
      <c r="G18" s="21">
        <v>0</v>
      </c>
      <c r="H18" s="21">
        <v>20</v>
      </c>
      <c r="I18" s="21">
        <v>0</v>
      </c>
      <c r="J18" s="71">
        <v>30</v>
      </c>
      <c r="K18" s="175"/>
      <c r="L18" s="21">
        <v>1.5</v>
      </c>
      <c r="M18" s="75"/>
    </row>
    <row r="19" spans="1:13">
      <c r="A19" s="63" t="s">
        <v>14</v>
      </c>
      <c r="B19" s="107" t="s">
        <v>145</v>
      </c>
      <c r="C19" s="115"/>
      <c r="D19" s="116"/>
      <c r="E19" s="21"/>
      <c r="F19" s="21">
        <v>10</v>
      </c>
      <c r="G19" s="21">
        <v>0</v>
      </c>
      <c r="H19" s="21">
        <v>20</v>
      </c>
      <c r="I19" s="21">
        <v>0</v>
      </c>
      <c r="J19" s="71">
        <v>30</v>
      </c>
      <c r="K19" s="175"/>
      <c r="L19" s="21">
        <v>1.5</v>
      </c>
      <c r="M19" s="75"/>
    </row>
    <row r="20" spans="1:13">
      <c r="A20" s="63" t="s">
        <v>15</v>
      </c>
      <c r="B20" s="107" t="s">
        <v>146</v>
      </c>
      <c r="C20" s="115"/>
      <c r="D20" s="116"/>
      <c r="E20" s="21"/>
      <c r="F20" s="21">
        <v>10</v>
      </c>
      <c r="G20" s="21">
        <v>0</v>
      </c>
      <c r="H20" s="21">
        <v>20</v>
      </c>
      <c r="I20" s="21">
        <v>0</v>
      </c>
      <c r="J20" s="71">
        <v>30</v>
      </c>
      <c r="K20" s="176"/>
      <c r="L20" s="21">
        <v>1.5</v>
      </c>
      <c r="M20" s="75"/>
    </row>
    <row r="21" spans="1:13">
      <c r="A21" s="63" t="s">
        <v>16</v>
      </c>
      <c r="B21" s="107" t="s">
        <v>137</v>
      </c>
      <c r="C21" s="144"/>
      <c r="D21" s="145"/>
      <c r="E21" s="21"/>
      <c r="F21" s="21">
        <v>20</v>
      </c>
      <c r="G21" s="21">
        <v>0</v>
      </c>
      <c r="H21" s="21">
        <v>40</v>
      </c>
      <c r="I21" s="21">
        <v>0</v>
      </c>
      <c r="J21" s="71">
        <v>60</v>
      </c>
      <c r="K21" s="174" t="s">
        <v>81</v>
      </c>
      <c r="L21" s="21">
        <v>3</v>
      </c>
      <c r="M21" s="75"/>
    </row>
    <row r="22" spans="1:13">
      <c r="A22" s="63" t="s">
        <v>17</v>
      </c>
      <c r="B22" s="107" t="s">
        <v>203</v>
      </c>
      <c r="C22" s="144"/>
      <c r="D22" s="145"/>
      <c r="E22" s="21"/>
      <c r="F22" s="21">
        <v>20</v>
      </c>
      <c r="G22" s="21">
        <v>0</v>
      </c>
      <c r="H22" s="21">
        <v>40</v>
      </c>
      <c r="I22" s="21">
        <v>0</v>
      </c>
      <c r="J22" s="71">
        <v>60</v>
      </c>
      <c r="K22" s="175"/>
      <c r="L22" s="21">
        <v>3</v>
      </c>
      <c r="M22" s="75"/>
    </row>
    <row r="23" spans="1:13">
      <c r="A23" s="63" t="s">
        <v>18</v>
      </c>
      <c r="B23" s="107" t="s">
        <v>147</v>
      </c>
      <c r="C23" s="144"/>
      <c r="D23" s="145"/>
      <c r="E23" s="21"/>
      <c r="F23" s="21">
        <v>20</v>
      </c>
      <c r="G23" s="21">
        <v>0</v>
      </c>
      <c r="H23" s="21">
        <v>40</v>
      </c>
      <c r="I23" s="21">
        <v>0</v>
      </c>
      <c r="J23" s="71">
        <v>60</v>
      </c>
      <c r="K23" s="175"/>
      <c r="L23" s="21">
        <v>3</v>
      </c>
      <c r="M23" s="75"/>
    </row>
    <row r="24" spans="1:13">
      <c r="A24" s="63" t="s">
        <v>19</v>
      </c>
      <c r="B24" s="107" t="s">
        <v>148</v>
      </c>
      <c r="C24" s="144"/>
      <c r="D24" s="145"/>
      <c r="E24" s="21"/>
      <c r="F24" s="21">
        <v>10</v>
      </c>
      <c r="G24" s="21">
        <v>0</v>
      </c>
      <c r="H24" s="21">
        <v>20</v>
      </c>
      <c r="I24" s="21">
        <v>0</v>
      </c>
      <c r="J24" s="71">
        <v>30</v>
      </c>
      <c r="K24" s="175"/>
      <c r="L24" s="21">
        <v>1.5</v>
      </c>
      <c r="M24" s="75"/>
    </row>
    <row r="25" spans="1:13">
      <c r="A25" s="63" t="s">
        <v>20</v>
      </c>
      <c r="B25" s="107" t="s">
        <v>149</v>
      </c>
      <c r="C25" s="144"/>
      <c r="D25" s="145"/>
      <c r="E25" s="21"/>
      <c r="F25" s="21">
        <v>20</v>
      </c>
      <c r="G25" s="21">
        <v>0</v>
      </c>
      <c r="H25" s="21">
        <v>40</v>
      </c>
      <c r="I25" s="21">
        <v>0</v>
      </c>
      <c r="J25" s="71">
        <v>60</v>
      </c>
      <c r="K25" s="175"/>
      <c r="L25" s="21">
        <v>3</v>
      </c>
      <c r="M25" s="75"/>
    </row>
    <row r="26" spans="1:13">
      <c r="A26" s="63" t="s">
        <v>90</v>
      </c>
      <c r="B26" s="107" t="s">
        <v>150</v>
      </c>
      <c r="C26" s="144"/>
      <c r="D26" s="145"/>
      <c r="E26" s="21"/>
      <c r="F26" s="21">
        <v>10</v>
      </c>
      <c r="G26" s="21">
        <v>0</v>
      </c>
      <c r="H26" s="21">
        <v>35</v>
      </c>
      <c r="I26" s="21">
        <v>0</v>
      </c>
      <c r="J26" s="71">
        <v>45</v>
      </c>
      <c r="K26" s="175"/>
      <c r="L26" s="21">
        <v>2</v>
      </c>
      <c r="M26" s="75"/>
    </row>
    <row r="27" spans="1:13">
      <c r="A27" s="63" t="s">
        <v>91</v>
      </c>
      <c r="B27" s="107" t="s">
        <v>151</v>
      </c>
      <c r="C27" s="144"/>
      <c r="D27" s="145"/>
      <c r="E27" s="21"/>
      <c r="F27" s="21">
        <v>10</v>
      </c>
      <c r="G27" s="21">
        <v>0</v>
      </c>
      <c r="H27" s="21">
        <v>20</v>
      </c>
      <c r="I27" s="21">
        <v>0</v>
      </c>
      <c r="J27" s="71">
        <v>30</v>
      </c>
      <c r="K27" s="175"/>
      <c r="L27" s="21">
        <v>1.5</v>
      </c>
      <c r="M27" s="75"/>
    </row>
    <row r="28" spans="1:13">
      <c r="A28" s="63" t="s">
        <v>95</v>
      </c>
      <c r="B28" s="107" t="s">
        <v>204</v>
      </c>
      <c r="C28" s="144"/>
      <c r="D28" s="145"/>
      <c r="E28" s="21"/>
      <c r="F28" s="21">
        <v>10</v>
      </c>
      <c r="G28" s="21">
        <v>0</v>
      </c>
      <c r="H28" s="21">
        <v>20</v>
      </c>
      <c r="I28" s="21">
        <v>0</v>
      </c>
      <c r="J28" s="71">
        <v>30</v>
      </c>
      <c r="K28" s="176"/>
      <c r="L28" s="21">
        <v>1.5</v>
      </c>
      <c r="M28" s="75"/>
    </row>
    <row r="29" spans="1:13">
      <c r="A29" s="63" t="s">
        <v>96</v>
      </c>
      <c r="B29" s="107" t="s">
        <v>152</v>
      </c>
      <c r="C29" s="144"/>
      <c r="D29" s="145"/>
      <c r="E29" s="21"/>
      <c r="F29" s="21">
        <v>60</v>
      </c>
      <c r="G29" s="21">
        <v>0</v>
      </c>
      <c r="H29" s="21">
        <v>120</v>
      </c>
      <c r="I29" s="21">
        <v>0</v>
      </c>
      <c r="J29" s="71">
        <v>180</v>
      </c>
      <c r="K29" s="79" t="s">
        <v>81</v>
      </c>
      <c r="L29" s="21">
        <v>9</v>
      </c>
      <c r="M29" s="75"/>
    </row>
    <row r="30" spans="1:13">
      <c r="A30" s="63" t="s">
        <v>97</v>
      </c>
      <c r="B30" s="107" t="s">
        <v>153</v>
      </c>
      <c r="C30" s="144"/>
      <c r="D30" s="145"/>
      <c r="E30" s="21"/>
      <c r="F30" s="21">
        <v>60</v>
      </c>
      <c r="G30" s="21">
        <v>0</v>
      </c>
      <c r="H30" s="21">
        <v>180</v>
      </c>
      <c r="I30" s="21">
        <v>0</v>
      </c>
      <c r="J30" s="71">
        <v>240</v>
      </c>
      <c r="K30" s="79" t="s">
        <v>81</v>
      </c>
      <c r="L30" s="21">
        <v>10</v>
      </c>
      <c r="M30" s="75"/>
    </row>
    <row r="31" spans="1:13">
      <c r="A31" s="12" t="s">
        <v>30</v>
      </c>
      <c r="B31" s="13" t="s">
        <v>21</v>
      </c>
      <c r="C31" s="13"/>
      <c r="D31" s="16"/>
      <c r="E31" s="22"/>
      <c r="F31" s="22">
        <f>SUM(F11:F30)</f>
        <v>360</v>
      </c>
      <c r="G31" s="22">
        <f>SUM(G11:G30)</f>
        <v>0</v>
      </c>
      <c r="H31" s="22">
        <f>SUM(H11:H30)</f>
        <v>805</v>
      </c>
      <c r="I31" s="22">
        <f>SUM(I11:I30)</f>
        <v>0</v>
      </c>
      <c r="J31" s="22">
        <f>SUM(J11:J30)</f>
        <v>1165</v>
      </c>
      <c r="K31" s="22">
        <f>COUNTIF(K11:K30,"examination")</f>
        <v>4</v>
      </c>
      <c r="L31" s="22">
        <f>SUM(L11:L30)</f>
        <v>56</v>
      </c>
      <c r="M31" s="23"/>
    </row>
    <row r="32" spans="1:13" ht="57.75" customHeight="1">
      <c r="A32" s="29" t="s">
        <v>0</v>
      </c>
      <c r="B32" s="25" t="s">
        <v>29</v>
      </c>
      <c r="C32" s="26"/>
      <c r="D32" s="28"/>
      <c r="E32" s="27" t="str">
        <f>E8</f>
        <v>Semestr studiów</v>
      </c>
      <c r="F32" s="30"/>
      <c r="G32" s="30"/>
      <c r="H32" s="30"/>
      <c r="I32" s="30"/>
      <c r="J32" s="27" t="str">
        <f>J8</f>
        <v>Ogółem liczba godzin (4+5+6+7)</v>
      </c>
      <c r="K32" s="27"/>
      <c r="L32" s="27" t="str">
        <f>L8</f>
        <v>Liczba punktów ECTS</v>
      </c>
      <c r="M32" s="27" t="str">
        <f>M8</f>
        <v>Uwagi*</v>
      </c>
    </row>
    <row r="33" spans="1:13" ht="12.75" customHeight="1">
      <c r="A33" s="152" t="s">
        <v>6</v>
      </c>
      <c r="B33" s="177" t="s">
        <v>198</v>
      </c>
      <c r="C33" s="178"/>
      <c r="D33" s="179"/>
      <c r="E33" s="152" t="s">
        <v>100</v>
      </c>
      <c r="F33" s="65"/>
      <c r="G33" s="65"/>
      <c r="H33" s="65"/>
      <c r="I33" s="65"/>
      <c r="J33" s="152">
        <v>120</v>
      </c>
      <c r="K33" s="152"/>
      <c r="L33" s="152">
        <v>4</v>
      </c>
      <c r="M33" s="152"/>
    </row>
    <row r="34" spans="1:13">
      <c r="A34" s="153"/>
      <c r="B34" s="180"/>
      <c r="C34" s="181"/>
      <c r="D34" s="182"/>
      <c r="E34" s="153"/>
      <c r="F34" s="69"/>
      <c r="G34" s="65"/>
      <c r="H34" s="65"/>
      <c r="I34" s="70"/>
      <c r="J34" s="153"/>
      <c r="K34" s="153"/>
      <c r="L34" s="153"/>
      <c r="M34" s="153"/>
    </row>
    <row r="35" spans="1:13" ht="3" customHeight="1">
      <c r="A35" s="153"/>
      <c r="B35" s="180"/>
      <c r="C35" s="181"/>
      <c r="D35" s="182"/>
      <c r="E35" s="153"/>
      <c r="F35" s="69"/>
      <c r="G35" s="65"/>
      <c r="H35" s="65"/>
      <c r="I35" s="70"/>
      <c r="J35" s="153"/>
      <c r="K35" s="153"/>
      <c r="L35" s="153"/>
      <c r="M35" s="153"/>
    </row>
    <row r="36" spans="1:13" ht="15" hidden="1" customHeight="1">
      <c r="A36" s="154"/>
      <c r="B36" s="183"/>
      <c r="C36" s="184"/>
      <c r="D36" s="185"/>
      <c r="E36" s="154"/>
      <c r="F36" s="66"/>
      <c r="G36" s="67"/>
      <c r="H36" s="67"/>
      <c r="I36" s="68"/>
      <c r="J36" s="154"/>
      <c r="K36" s="154"/>
      <c r="L36" s="154"/>
      <c r="M36" s="154"/>
    </row>
    <row r="37" spans="1:13">
      <c r="A37" s="12" t="s">
        <v>31</v>
      </c>
      <c r="B37" s="13" t="s">
        <v>21</v>
      </c>
      <c r="C37" s="13"/>
      <c r="D37" s="16"/>
      <c r="E37" s="22"/>
      <c r="F37" s="23"/>
      <c r="G37" s="23"/>
      <c r="H37" s="23"/>
      <c r="I37" s="23"/>
      <c r="J37" s="22">
        <f>SUM(J33:J36)</f>
        <v>120</v>
      </c>
      <c r="K37" s="22"/>
      <c r="L37" s="22">
        <f>SUM(L33:L36)</f>
        <v>4</v>
      </c>
      <c r="M37" s="23"/>
    </row>
    <row r="38" spans="1:13">
      <c r="A38" s="17"/>
      <c r="B38" s="18" t="s">
        <v>32</v>
      </c>
      <c r="C38" s="18"/>
      <c r="D38" s="20"/>
      <c r="E38" s="19"/>
      <c r="F38" s="19">
        <f>SUM(F31)</f>
        <v>360</v>
      </c>
      <c r="G38" s="19">
        <f>SUM(G31)</f>
        <v>0</v>
      </c>
      <c r="H38" s="19">
        <f>SUM(H31)</f>
        <v>805</v>
      </c>
      <c r="I38" s="19">
        <f>SUM(I31)</f>
        <v>0</v>
      </c>
      <c r="J38" s="19">
        <f>SUM(J31,J37)</f>
        <v>1285</v>
      </c>
      <c r="K38" s="19"/>
      <c r="L38" s="19">
        <f>SUM(L31,L37)</f>
        <v>60</v>
      </c>
      <c r="M38" s="24"/>
    </row>
    <row r="39" spans="1:13">
      <c r="A39" s="64" t="s">
        <v>63</v>
      </c>
    </row>
    <row r="40" spans="1:13" ht="9.75" customHeight="1"/>
    <row r="41" spans="1:13" ht="6.75" customHeight="1"/>
    <row r="42" spans="1:13">
      <c r="D42" s="106"/>
      <c r="E42" s="106"/>
      <c r="F42" s="106"/>
      <c r="L42" s="3"/>
      <c r="M42" s="3"/>
    </row>
  </sheetData>
  <mergeCells count="41">
    <mergeCell ref="D42:F42"/>
    <mergeCell ref="B16:D16"/>
    <mergeCell ref="B17:D17"/>
    <mergeCell ref="B18:D18"/>
    <mergeCell ref="B19:D19"/>
    <mergeCell ref="B10:D10"/>
    <mergeCell ref="B11:D11"/>
    <mergeCell ref="B12:D12"/>
    <mergeCell ref="B13:D13"/>
    <mergeCell ref="B14:D14"/>
    <mergeCell ref="A3:M3"/>
    <mergeCell ref="A8:A9"/>
    <mergeCell ref="B8:D9"/>
    <mergeCell ref="E8:E9"/>
    <mergeCell ref="F8:I8"/>
    <mergeCell ref="J8:J9"/>
    <mergeCell ref="K8:K9"/>
    <mergeCell ref="L8:L9"/>
    <mergeCell ref="M8:M9"/>
    <mergeCell ref="A5:M5"/>
    <mergeCell ref="A33:A36"/>
    <mergeCell ref="B33:D36"/>
    <mergeCell ref="E33:E36"/>
    <mergeCell ref="J33:J36"/>
    <mergeCell ref="K33:K36"/>
    <mergeCell ref="L33:L36"/>
    <mergeCell ref="M33:M36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K11:K20"/>
    <mergeCell ref="K21:K28"/>
    <mergeCell ref="B15:D15"/>
  </mergeCells>
  <printOptions horizontalCentered="1"/>
  <pageMargins left="0.51181102362204722" right="0.51181102362204722" top="0.15748031496062992" bottom="0.15748031496062992" header="0.31496062992125984" footer="0.31496062992125984"/>
  <pageSetup paperSize="9" scale="94" orientation="landscape" r:id="rId1"/>
  <headerFooter>
    <oddFooter>&amp;R&amp;"-,Standardowy"&amp;8&amp;K01+024Strona &amp;P z &amp;N
Wydruk: &amp;D;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showGridLines="0" zoomScaleNormal="100" workbookViewId="0">
      <selection activeCell="M54" sqref="M54"/>
    </sheetView>
  </sheetViews>
  <sheetFormatPr defaultRowHeight="15"/>
  <cols>
    <col min="1" max="1" width="3.125" style="1" customWidth="1"/>
    <col min="2" max="2" width="4" style="1" customWidth="1"/>
    <col min="3" max="3" width="22" style="1" customWidth="1"/>
    <col min="4" max="4" width="11.375" style="1" customWidth="1"/>
    <col min="5" max="5" width="7.75" style="1" customWidth="1"/>
    <col min="6" max="6" width="7.5" style="1" bestFit="1" customWidth="1"/>
    <col min="7" max="8" width="8.625" style="1" bestFit="1" customWidth="1"/>
    <col min="9" max="9" width="9.25" style="1" bestFit="1" customWidth="1"/>
    <col min="10" max="10" width="8.75" style="1" customWidth="1"/>
    <col min="11" max="11" width="11.125" style="1" customWidth="1"/>
    <col min="12" max="12" width="8.75" style="1" customWidth="1"/>
    <col min="13" max="13" width="19.5" style="1" customWidth="1"/>
    <col min="14" max="16384" width="9" style="1"/>
  </cols>
  <sheetData>
    <row r="1" spans="1:13" s="103" customFormat="1">
      <c r="A1" s="5"/>
      <c r="B1" s="5"/>
      <c r="C1" s="5"/>
      <c r="D1" s="5"/>
      <c r="E1" s="5"/>
      <c r="F1" s="5"/>
      <c r="G1" s="5"/>
      <c r="H1" s="5"/>
      <c r="I1" s="5"/>
      <c r="J1" s="96"/>
      <c r="K1" s="96"/>
      <c r="L1" s="96"/>
      <c r="M1" s="97"/>
    </row>
    <row r="2" spans="1:13" ht="7.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>
      <c r="A3" s="133" t="s">
        <v>206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</row>
    <row r="4" spans="1:13">
      <c r="A4" s="76"/>
      <c r="B4" s="76"/>
      <c r="C4" s="77"/>
      <c r="D4" s="77"/>
      <c r="E4" s="77"/>
      <c r="F4" s="77"/>
      <c r="G4" s="77"/>
      <c r="H4" s="77"/>
      <c r="I4" s="77"/>
      <c r="J4" s="76"/>
      <c r="K4" s="76"/>
      <c r="L4" s="5"/>
      <c r="M4" s="5"/>
    </row>
    <row r="5" spans="1:13">
      <c r="A5" s="131" t="s">
        <v>207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</row>
    <row r="6" spans="1:13">
      <c r="A6" s="76" t="s">
        <v>70</v>
      </c>
      <c r="B6" s="76"/>
      <c r="C6" s="76"/>
      <c r="D6" s="78"/>
      <c r="E6" s="78"/>
      <c r="F6" s="78"/>
      <c r="G6" s="78"/>
      <c r="H6" s="78"/>
      <c r="I6" s="78"/>
      <c r="J6" s="76"/>
      <c r="K6" s="76"/>
      <c r="L6" s="5"/>
      <c r="M6" s="5"/>
    </row>
    <row r="7" spans="1:13" ht="9.7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 ht="15" customHeight="1">
      <c r="A8" s="110" t="s">
        <v>0</v>
      </c>
      <c r="B8" s="134" t="s">
        <v>24</v>
      </c>
      <c r="C8" s="135"/>
      <c r="D8" s="136"/>
      <c r="E8" s="110" t="s">
        <v>25</v>
      </c>
      <c r="F8" s="112" t="s">
        <v>26</v>
      </c>
      <c r="G8" s="113"/>
      <c r="H8" s="113"/>
      <c r="I8" s="114"/>
      <c r="J8" s="142" t="s">
        <v>65</v>
      </c>
      <c r="K8" s="142" t="s">
        <v>64</v>
      </c>
      <c r="L8" s="110" t="s">
        <v>28</v>
      </c>
      <c r="M8" s="140" t="s">
        <v>62</v>
      </c>
    </row>
    <row r="9" spans="1:13" ht="42.75" customHeight="1">
      <c r="A9" s="111"/>
      <c r="B9" s="137"/>
      <c r="C9" s="138"/>
      <c r="D9" s="139"/>
      <c r="E9" s="111"/>
      <c r="F9" s="27" t="s">
        <v>4</v>
      </c>
      <c r="G9" s="27" t="s">
        <v>1</v>
      </c>
      <c r="H9" s="27" t="s">
        <v>2</v>
      </c>
      <c r="I9" s="27" t="s">
        <v>27</v>
      </c>
      <c r="J9" s="143"/>
      <c r="K9" s="143"/>
      <c r="L9" s="111"/>
      <c r="M9" s="141"/>
    </row>
    <row r="10" spans="1:13" ht="12.75" customHeight="1">
      <c r="A10" s="73">
        <v>1</v>
      </c>
      <c r="B10" s="117">
        <v>2</v>
      </c>
      <c r="C10" s="118"/>
      <c r="D10" s="119"/>
      <c r="E10" s="72">
        <v>3</v>
      </c>
      <c r="F10" s="73">
        <v>4</v>
      </c>
      <c r="G10" s="73">
        <v>5</v>
      </c>
      <c r="H10" s="73">
        <v>6</v>
      </c>
      <c r="I10" s="73">
        <v>7</v>
      </c>
      <c r="J10" s="72">
        <v>8</v>
      </c>
      <c r="K10" s="72">
        <v>9</v>
      </c>
      <c r="L10" s="72">
        <v>10</v>
      </c>
      <c r="M10" s="74">
        <v>11</v>
      </c>
    </row>
    <row r="11" spans="1:13">
      <c r="A11" s="63" t="s">
        <v>6</v>
      </c>
      <c r="B11" s="107" t="s">
        <v>154</v>
      </c>
      <c r="C11" s="115"/>
      <c r="D11" s="116"/>
      <c r="E11" s="21"/>
      <c r="F11" s="21">
        <v>60</v>
      </c>
      <c r="G11" s="21">
        <v>0</v>
      </c>
      <c r="H11" s="21">
        <v>120</v>
      </c>
      <c r="I11" s="21">
        <v>0</v>
      </c>
      <c r="J11" s="71">
        <v>180</v>
      </c>
      <c r="K11" s="79" t="s">
        <v>81</v>
      </c>
      <c r="L11" s="21">
        <v>8</v>
      </c>
      <c r="M11" s="75"/>
    </row>
    <row r="12" spans="1:13">
      <c r="A12" s="63" t="s">
        <v>7</v>
      </c>
      <c r="B12" s="107" t="s">
        <v>155</v>
      </c>
      <c r="C12" s="115"/>
      <c r="D12" s="116"/>
      <c r="E12" s="21"/>
      <c r="F12" s="21">
        <v>14</v>
      </c>
      <c r="G12" s="21">
        <v>0</v>
      </c>
      <c r="H12" s="21">
        <v>28</v>
      </c>
      <c r="I12" s="21">
        <v>0</v>
      </c>
      <c r="J12" s="71">
        <v>42</v>
      </c>
      <c r="K12" s="21" t="s">
        <v>83</v>
      </c>
      <c r="L12" s="21">
        <v>1.5</v>
      </c>
      <c r="M12" s="75"/>
    </row>
    <row r="13" spans="1:13">
      <c r="A13" s="63" t="s">
        <v>8</v>
      </c>
      <c r="B13" s="107" t="s">
        <v>156</v>
      </c>
      <c r="C13" s="115"/>
      <c r="D13" s="116"/>
      <c r="E13" s="21"/>
      <c r="F13" s="21">
        <v>0</v>
      </c>
      <c r="G13" s="21">
        <v>35</v>
      </c>
      <c r="H13" s="21">
        <v>0</v>
      </c>
      <c r="I13" s="21">
        <v>0</v>
      </c>
      <c r="J13" s="71">
        <v>35</v>
      </c>
      <c r="K13" s="21" t="s">
        <v>83</v>
      </c>
      <c r="L13" s="21">
        <v>1.5</v>
      </c>
      <c r="M13" s="75"/>
    </row>
    <row r="14" spans="1:13">
      <c r="A14" s="63" t="s">
        <v>9</v>
      </c>
      <c r="B14" s="107" t="s">
        <v>157</v>
      </c>
      <c r="C14" s="115"/>
      <c r="D14" s="116"/>
      <c r="E14" s="21"/>
      <c r="F14" s="21">
        <v>10</v>
      </c>
      <c r="G14" s="21">
        <v>0</v>
      </c>
      <c r="H14" s="21">
        <v>20</v>
      </c>
      <c r="I14" s="21">
        <v>0</v>
      </c>
      <c r="J14" s="71">
        <v>30</v>
      </c>
      <c r="K14" s="21" t="s">
        <v>83</v>
      </c>
      <c r="L14" s="21">
        <v>1.5</v>
      </c>
      <c r="M14" s="75"/>
    </row>
    <row r="15" spans="1:13">
      <c r="A15" s="63" t="s">
        <v>10</v>
      </c>
      <c r="B15" s="107" t="s">
        <v>158</v>
      </c>
      <c r="C15" s="115"/>
      <c r="D15" s="116"/>
      <c r="E15" s="21"/>
      <c r="F15" s="21">
        <v>10</v>
      </c>
      <c r="G15" s="21">
        <v>0</v>
      </c>
      <c r="H15" s="21">
        <v>20</v>
      </c>
      <c r="I15" s="21">
        <v>0</v>
      </c>
      <c r="J15" s="71">
        <v>30</v>
      </c>
      <c r="K15" s="21" t="s">
        <v>83</v>
      </c>
      <c r="L15" s="21">
        <v>1.5</v>
      </c>
      <c r="M15" s="75"/>
    </row>
    <row r="16" spans="1:13">
      <c r="A16" s="63" t="s">
        <v>11</v>
      </c>
      <c r="B16" s="107" t="s">
        <v>159</v>
      </c>
      <c r="C16" s="115"/>
      <c r="D16" s="116"/>
      <c r="E16" s="21"/>
      <c r="F16" s="21">
        <v>10</v>
      </c>
      <c r="G16" s="21">
        <v>0</v>
      </c>
      <c r="H16" s="21">
        <v>20</v>
      </c>
      <c r="I16" s="21">
        <v>0</v>
      </c>
      <c r="J16" s="71">
        <v>30</v>
      </c>
      <c r="K16" s="21" t="s">
        <v>83</v>
      </c>
      <c r="L16" s="21">
        <v>1.5</v>
      </c>
      <c r="M16" s="75"/>
    </row>
    <row r="17" spans="1:13">
      <c r="A17" s="63" t="s">
        <v>12</v>
      </c>
      <c r="B17" s="107" t="s">
        <v>202</v>
      </c>
      <c r="C17" s="115"/>
      <c r="D17" s="116"/>
      <c r="E17" s="21"/>
      <c r="F17" s="21">
        <v>14</v>
      </c>
      <c r="G17" s="21">
        <v>0</v>
      </c>
      <c r="H17" s="21">
        <v>28</v>
      </c>
      <c r="I17" s="21">
        <v>0</v>
      </c>
      <c r="J17" s="71">
        <v>42</v>
      </c>
      <c r="K17" s="21" t="s">
        <v>83</v>
      </c>
      <c r="L17" s="21">
        <v>1.5</v>
      </c>
      <c r="M17" s="75"/>
    </row>
    <row r="18" spans="1:13">
      <c r="A18" s="63" t="s">
        <v>13</v>
      </c>
      <c r="B18" s="107" t="s">
        <v>160</v>
      </c>
      <c r="C18" s="115"/>
      <c r="D18" s="116"/>
      <c r="E18" s="21"/>
      <c r="F18" s="21">
        <v>20</v>
      </c>
      <c r="G18" s="21">
        <v>0</v>
      </c>
      <c r="H18" s="21">
        <v>55</v>
      </c>
      <c r="I18" s="21">
        <v>0</v>
      </c>
      <c r="J18" s="71">
        <v>75</v>
      </c>
      <c r="K18" s="21" t="s">
        <v>83</v>
      </c>
      <c r="L18" s="21">
        <v>3</v>
      </c>
      <c r="M18" s="75"/>
    </row>
    <row r="19" spans="1:13">
      <c r="A19" s="63" t="s">
        <v>14</v>
      </c>
      <c r="B19" s="107" t="s">
        <v>161</v>
      </c>
      <c r="C19" s="115"/>
      <c r="D19" s="116"/>
      <c r="E19" s="21"/>
      <c r="F19" s="21">
        <v>10</v>
      </c>
      <c r="G19" s="21">
        <v>0</v>
      </c>
      <c r="H19" s="21">
        <v>20</v>
      </c>
      <c r="I19" s="21">
        <v>0</v>
      </c>
      <c r="J19" s="71">
        <v>30</v>
      </c>
      <c r="K19" s="21" t="s">
        <v>83</v>
      </c>
      <c r="L19" s="21">
        <v>1.5</v>
      </c>
      <c r="M19" s="75"/>
    </row>
    <row r="20" spans="1:13">
      <c r="A20" s="63" t="s">
        <v>15</v>
      </c>
      <c r="B20" s="107" t="s">
        <v>162</v>
      </c>
      <c r="C20" s="115"/>
      <c r="D20" s="116"/>
      <c r="E20" s="21"/>
      <c r="F20" s="21">
        <v>10</v>
      </c>
      <c r="G20" s="21">
        <v>0</v>
      </c>
      <c r="H20" s="21">
        <v>20</v>
      </c>
      <c r="I20" s="21">
        <v>0</v>
      </c>
      <c r="J20" s="71">
        <v>30</v>
      </c>
      <c r="K20" s="21" t="s">
        <v>83</v>
      </c>
      <c r="L20" s="21">
        <v>1.5</v>
      </c>
      <c r="M20" s="75"/>
    </row>
    <row r="21" spans="1:13">
      <c r="A21" s="63" t="s">
        <v>16</v>
      </c>
      <c r="B21" s="107" t="s">
        <v>163</v>
      </c>
      <c r="C21" s="115"/>
      <c r="D21" s="116"/>
      <c r="E21" s="21"/>
      <c r="F21" s="21">
        <v>6</v>
      </c>
      <c r="G21" s="21">
        <v>0</v>
      </c>
      <c r="H21" s="21">
        <v>22</v>
      </c>
      <c r="I21" s="21">
        <v>0</v>
      </c>
      <c r="J21" s="71">
        <v>28</v>
      </c>
      <c r="K21" s="21" t="s">
        <v>83</v>
      </c>
      <c r="L21" s="21">
        <v>1.5</v>
      </c>
      <c r="M21" s="75"/>
    </row>
    <row r="22" spans="1:13">
      <c r="A22" s="63" t="s">
        <v>17</v>
      </c>
      <c r="B22" s="107" t="s">
        <v>164</v>
      </c>
      <c r="C22" s="115"/>
      <c r="D22" s="116"/>
      <c r="E22" s="21"/>
      <c r="F22" s="21">
        <v>10</v>
      </c>
      <c r="G22" s="21">
        <v>0</v>
      </c>
      <c r="H22" s="21">
        <v>30</v>
      </c>
      <c r="I22" s="21">
        <v>0</v>
      </c>
      <c r="J22" s="71">
        <v>40</v>
      </c>
      <c r="K22" s="21" t="s">
        <v>83</v>
      </c>
      <c r="L22" s="21">
        <v>1.5</v>
      </c>
      <c r="M22" s="75"/>
    </row>
    <row r="23" spans="1:13">
      <c r="A23" s="63" t="s">
        <v>18</v>
      </c>
      <c r="B23" s="107" t="s">
        <v>165</v>
      </c>
      <c r="C23" s="115"/>
      <c r="D23" s="116"/>
      <c r="E23" s="21"/>
      <c r="F23" s="21">
        <v>5</v>
      </c>
      <c r="G23" s="21">
        <v>0</v>
      </c>
      <c r="H23" s="21">
        <v>10</v>
      </c>
      <c r="I23" s="21">
        <v>0</v>
      </c>
      <c r="J23" s="71">
        <v>15</v>
      </c>
      <c r="K23" s="21" t="s">
        <v>83</v>
      </c>
      <c r="L23" s="21">
        <v>0.5</v>
      </c>
      <c r="M23" s="75"/>
    </row>
    <row r="24" spans="1:13">
      <c r="A24" s="63" t="s">
        <v>19</v>
      </c>
      <c r="B24" s="107" t="s">
        <v>166</v>
      </c>
      <c r="C24" s="144"/>
      <c r="D24" s="145"/>
      <c r="E24" s="21"/>
      <c r="F24" s="21">
        <v>10</v>
      </c>
      <c r="G24" s="21">
        <v>0</v>
      </c>
      <c r="H24" s="21">
        <v>20</v>
      </c>
      <c r="I24" s="21">
        <v>0</v>
      </c>
      <c r="J24" s="71">
        <v>30</v>
      </c>
      <c r="K24" s="21" t="s">
        <v>83</v>
      </c>
      <c r="L24" s="21">
        <v>1.5</v>
      </c>
      <c r="M24" s="75"/>
    </row>
    <row r="25" spans="1:13">
      <c r="A25" s="63" t="s">
        <v>20</v>
      </c>
      <c r="B25" s="107" t="s">
        <v>167</v>
      </c>
      <c r="C25" s="144"/>
      <c r="D25" s="145"/>
      <c r="E25" s="21"/>
      <c r="F25" s="21">
        <v>10</v>
      </c>
      <c r="G25" s="21">
        <v>0</v>
      </c>
      <c r="H25" s="21">
        <v>20</v>
      </c>
      <c r="I25" s="21">
        <v>0</v>
      </c>
      <c r="J25" s="71">
        <v>30</v>
      </c>
      <c r="K25" s="21" t="s">
        <v>83</v>
      </c>
      <c r="L25" s="21">
        <v>1.5</v>
      </c>
      <c r="M25" s="75"/>
    </row>
    <row r="26" spans="1:13">
      <c r="A26" s="63" t="s">
        <v>90</v>
      </c>
      <c r="B26" s="107" t="s">
        <v>168</v>
      </c>
      <c r="C26" s="144"/>
      <c r="D26" s="145"/>
      <c r="E26" s="21"/>
      <c r="F26" s="21">
        <v>10</v>
      </c>
      <c r="G26" s="21">
        <v>0</v>
      </c>
      <c r="H26" s="21">
        <v>20</v>
      </c>
      <c r="I26" s="21">
        <v>0</v>
      </c>
      <c r="J26" s="71">
        <v>30</v>
      </c>
      <c r="K26" s="21" t="s">
        <v>83</v>
      </c>
      <c r="L26" s="21">
        <v>1.5</v>
      </c>
      <c r="M26" s="75"/>
    </row>
    <row r="27" spans="1:13">
      <c r="A27" s="63" t="s">
        <v>91</v>
      </c>
      <c r="B27" s="107" t="s">
        <v>169</v>
      </c>
      <c r="C27" s="144"/>
      <c r="D27" s="145"/>
      <c r="E27" s="21"/>
      <c r="F27" s="21">
        <v>10</v>
      </c>
      <c r="G27" s="21">
        <v>0</v>
      </c>
      <c r="H27" s="21">
        <v>20</v>
      </c>
      <c r="I27" s="21">
        <v>0</v>
      </c>
      <c r="J27" s="71">
        <v>30</v>
      </c>
      <c r="K27" s="21" t="s">
        <v>83</v>
      </c>
      <c r="L27" s="21">
        <v>1.5</v>
      </c>
      <c r="M27" s="75"/>
    </row>
    <row r="28" spans="1:13">
      <c r="A28" s="63" t="s">
        <v>95</v>
      </c>
      <c r="B28" s="107" t="s">
        <v>184</v>
      </c>
      <c r="C28" s="144"/>
      <c r="D28" s="145"/>
      <c r="E28" s="21"/>
      <c r="F28" s="21">
        <v>0</v>
      </c>
      <c r="G28" s="21">
        <v>0</v>
      </c>
      <c r="H28" s="21">
        <v>110</v>
      </c>
      <c r="I28" s="21">
        <v>0</v>
      </c>
      <c r="J28" s="71">
        <v>110</v>
      </c>
      <c r="K28" s="21" t="s">
        <v>83</v>
      </c>
      <c r="L28" s="21">
        <v>5</v>
      </c>
      <c r="M28" s="75"/>
    </row>
    <row r="29" spans="1:13">
      <c r="A29" s="63" t="s">
        <v>96</v>
      </c>
      <c r="B29" s="107" t="s">
        <v>185</v>
      </c>
      <c r="C29" s="144"/>
      <c r="D29" s="145"/>
      <c r="E29" s="21"/>
      <c r="F29" s="21">
        <v>0</v>
      </c>
      <c r="G29" s="21">
        <v>0</v>
      </c>
      <c r="H29" s="21">
        <v>90</v>
      </c>
      <c r="I29" s="21">
        <v>0</v>
      </c>
      <c r="J29" s="71">
        <v>90</v>
      </c>
      <c r="K29" s="21" t="s">
        <v>83</v>
      </c>
      <c r="L29" s="21">
        <v>4</v>
      </c>
      <c r="M29" s="75"/>
    </row>
    <row r="30" spans="1:13">
      <c r="A30" s="63" t="s">
        <v>97</v>
      </c>
      <c r="B30" s="107" t="s">
        <v>186</v>
      </c>
      <c r="C30" s="144"/>
      <c r="D30" s="145"/>
      <c r="E30" s="21"/>
      <c r="F30" s="21">
        <v>0</v>
      </c>
      <c r="G30" s="21">
        <v>0</v>
      </c>
      <c r="H30" s="21">
        <v>60</v>
      </c>
      <c r="I30" s="21">
        <v>0</v>
      </c>
      <c r="J30" s="71">
        <v>60</v>
      </c>
      <c r="K30" s="21" t="s">
        <v>83</v>
      </c>
      <c r="L30" s="21">
        <v>2.5</v>
      </c>
      <c r="M30" s="75"/>
    </row>
    <row r="31" spans="1:13">
      <c r="A31" s="63" t="s">
        <v>98</v>
      </c>
      <c r="B31" s="107" t="s">
        <v>187</v>
      </c>
      <c r="C31" s="144"/>
      <c r="D31" s="145"/>
      <c r="E31" s="21"/>
      <c r="F31" s="21">
        <v>0</v>
      </c>
      <c r="G31" s="21">
        <v>0</v>
      </c>
      <c r="H31" s="21">
        <v>60</v>
      </c>
      <c r="I31" s="21">
        <v>0</v>
      </c>
      <c r="J31" s="71">
        <v>60</v>
      </c>
      <c r="K31" s="21" t="s">
        <v>83</v>
      </c>
      <c r="L31" s="21">
        <v>2.5</v>
      </c>
      <c r="M31" s="75"/>
    </row>
    <row r="32" spans="1:13">
      <c r="A32" s="63" t="s">
        <v>99</v>
      </c>
      <c r="B32" s="107" t="s">
        <v>188</v>
      </c>
      <c r="C32" s="144"/>
      <c r="D32" s="145"/>
      <c r="E32" s="21"/>
      <c r="F32" s="21">
        <v>0</v>
      </c>
      <c r="G32" s="21">
        <v>0</v>
      </c>
      <c r="H32" s="21">
        <v>32</v>
      </c>
      <c r="I32" s="21">
        <v>0</v>
      </c>
      <c r="J32" s="71">
        <v>32</v>
      </c>
      <c r="K32" s="21" t="s">
        <v>83</v>
      </c>
      <c r="L32" s="21">
        <v>1.5</v>
      </c>
      <c r="M32" s="75"/>
    </row>
    <row r="33" spans="1:13">
      <c r="A33" s="63" t="s">
        <v>170</v>
      </c>
      <c r="B33" s="107" t="s">
        <v>189</v>
      </c>
      <c r="C33" s="144"/>
      <c r="D33" s="145"/>
      <c r="E33" s="21"/>
      <c r="F33" s="21">
        <v>0</v>
      </c>
      <c r="G33" s="21">
        <v>0</v>
      </c>
      <c r="H33" s="21">
        <v>30</v>
      </c>
      <c r="I33" s="21">
        <v>0</v>
      </c>
      <c r="J33" s="71">
        <v>30</v>
      </c>
      <c r="K33" s="21" t="s">
        <v>83</v>
      </c>
      <c r="L33" s="21">
        <v>1.5</v>
      </c>
      <c r="M33" s="75"/>
    </row>
    <row r="34" spans="1:13">
      <c r="A34" s="63" t="s">
        <v>171</v>
      </c>
      <c r="B34" s="107" t="s">
        <v>190</v>
      </c>
      <c r="C34" s="144"/>
      <c r="D34" s="145"/>
      <c r="E34" s="21"/>
      <c r="F34" s="21">
        <v>0</v>
      </c>
      <c r="G34" s="21">
        <v>0</v>
      </c>
      <c r="H34" s="21">
        <v>30</v>
      </c>
      <c r="I34" s="21">
        <v>0</v>
      </c>
      <c r="J34" s="71">
        <v>30</v>
      </c>
      <c r="K34" s="21" t="s">
        <v>83</v>
      </c>
      <c r="L34" s="21">
        <v>1.5</v>
      </c>
      <c r="M34" s="75"/>
    </row>
    <row r="35" spans="1:13">
      <c r="A35" s="63" t="s">
        <v>172</v>
      </c>
      <c r="B35" s="107" t="s">
        <v>178</v>
      </c>
      <c r="C35" s="144"/>
      <c r="D35" s="145"/>
      <c r="E35" s="21"/>
      <c r="F35" s="21">
        <v>0</v>
      </c>
      <c r="G35" s="21">
        <v>0</v>
      </c>
      <c r="H35" s="21">
        <v>30</v>
      </c>
      <c r="I35" s="21">
        <v>0</v>
      </c>
      <c r="J35" s="71">
        <v>30</v>
      </c>
      <c r="K35" s="21" t="s">
        <v>83</v>
      </c>
      <c r="L35" s="21">
        <v>1.5</v>
      </c>
      <c r="M35" s="75"/>
    </row>
    <row r="36" spans="1:13">
      <c r="A36" s="63" t="s">
        <v>173</v>
      </c>
      <c r="B36" s="107" t="s">
        <v>179</v>
      </c>
      <c r="C36" s="144"/>
      <c r="D36" s="145"/>
      <c r="E36" s="21"/>
      <c r="F36" s="21">
        <v>0</v>
      </c>
      <c r="G36" s="21">
        <v>0</v>
      </c>
      <c r="H36" s="21">
        <v>30</v>
      </c>
      <c r="I36" s="21">
        <v>0</v>
      </c>
      <c r="J36" s="71">
        <v>30</v>
      </c>
      <c r="K36" s="21" t="s">
        <v>83</v>
      </c>
      <c r="L36" s="21">
        <v>1.5</v>
      </c>
      <c r="M36" s="75"/>
    </row>
    <row r="37" spans="1:13">
      <c r="A37" s="63" t="s">
        <v>174</v>
      </c>
      <c r="B37" s="107" t="s">
        <v>180</v>
      </c>
      <c r="C37" s="144"/>
      <c r="D37" s="145"/>
      <c r="E37" s="21"/>
      <c r="F37" s="21">
        <v>0</v>
      </c>
      <c r="G37" s="21">
        <v>0</v>
      </c>
      <c r="H37" s="21">
        <v>30</v>
      </c>
      <c r="I37" s="21">
        <v>0</v>
      </c>
      <c r="J37" s="71">
        <v>30</v>
      </c>
      <c r="K37" s="21" t="s">
        <v>83</v>
      </c>
      <c r="L37" s="21">
        <v>1.5</v>
      </c>
      <c r="M37" s="75"/>
    </row>
    <row r="38" spans="1:13">
      <c r="A38" s="63" t="s">
        <v>175</v>
      </c>
      <c r="B38" s="107" t="s">
        <v>181</v>
      </c>
      <c r="C38" s="144"/>
      <c r="D38" s="145"/>
      <c r="E38" s="21"/>
      <c r="F38" s="21">
        <v>0</v>
      </c>
      <c r="G38" s="21">
        <v>0</v>
      </c>
      <c r="H38" s="21">
        <v>30</v>
      </c>
      <c r="I38" s="21">
        <v>0</v>
      </c>
      <c r="J38" s="71">
        <v>30</v>
      </c>
      <c r="K38" s="21" t="s">
        <v>83</v>
      </c>
      <c r="L38" s="21">
        <v>1.5</v>
      </c>
      <c r="M38" s="75"/>
    </row>
    <row r="39" spans="1:13">
      <c r="A39" s="63" t="s">
        <v>176</v>
      </c>
      <c r="B39" s="107" t="s">
        <v>182</v>
      </c>
      <c r="C39" s="144"/>
      <c r="D39" s="145"/>
      <c r="E39" s="21"/>
      <c r="F39" s="21">
        <v>0</v>
      </c>
      <c r="G39" s="21">
        <v>0</v>
      </c>
      <c r="H39" s="21">
        <v>30</v>
      </c>
      <c r="I39" s="21">
        <v>0</v>
      </c>
      <c r="J39" s="71">
        <v>30</v>
      </c>
      <c r="K39" s="21" t="s">
        <v>83</v>
      </c>
      <c r="L39" s="21">
        <v>1.5</v>
      </c>
      <c r="M39" s="75"/>
    </row>
    <row r="40" spans="1:13">
      <c r="A40" s="63" t="s">
        <v>177</v>
      </c>
      <c r="B40" s="107" t="s">
        <v>183</v>
      </c>
      <c r="C40" s="144"/>
      <c r="D40" s="145"/>
      <c r="E40" s="21"/>
      <c r="F40" s="21">
        <v>0</v>
      </c>
      <c r="G40" s="21">
        <v>0</v>
      </c>
      <c r="H40" s="21">
        <v>45</v>
      </c>
      <c r="I40" s="21">
        <v>0</v>
      </c>
      <c r="J40" s="71">
        <v>45</v>
      </c>
      <c r="K40" s="21" t="s">
        <v>83</v>
      </c>
      <c r="L40" s="21">
        <v>1.5</v>
      </c>
      <c r="M40" s="75"/>
    </row>
    <row r="41" spans="1:13">
      <c r="A41" s="12" t="s">
        <v>30</v>
      </c>
      <c r="B41" s="13" t="s">
        <v>21</v>
      </c>
      <c r="C41" s="13"/>
      <c r="D41" s="16"/>
      <c r="E41" s="22"/>
      <c r="F41" s="22">
        <f>SUM(F11:F40)</f>
        <v>219</v>
      </c>
      <c r="G41" s="22">
        <f>SUM(G11:G30)</f>
        <v>35</v>
      </c>
      <c r="H41" s="22">
        <f>SUM(H11:H40)</f>
        <v>1080</v>
      </c>
      <c r="I41" s="22">
        <f>SUM(I11:I30)</f>
        <v>0</v>
      </c>
      <c r="J41" s="22">
        <f>SUM(J11:J40)</f>
        <v>1334</v>
      </c>
      <c r="K41" s="22">
        <f>COUNTIF(K11:K30,"examination")</f>
        <v>1</v>
      </c>
      <c r="L41" s="22">
        <f>SUM(L11:L40)</f>
        <v>60</v>
      </c>
      <c r="M41" s="23"/>
    </row>
    <row r="42" spans="1:13" ht="60">
      <c r="A42" s="29" t="s">
        <v>0</v>
      </c>
      <c r="B42" s="25" t="s">
        <v>29</v>
      </c>
      <c r="C42" s="26"/>
      <c r="D42" s="28"/>
      <c r="E42" s="27" t="str">
        <f>E8</f>
        <v>Semestr studiów</v>
      </c>
      <c r="F42" s="30"/>
      <c r="G42" s="30"/>
      <c r="H42" s="30"/>
      <c r="I42" s="30"/>
      <c r="J42" s="27" t="str">
        <f>J8</f>
        <v>Ogółem liczba godzin (4+5+6+7)</v>
      </c>
      <c r="K42" s="27"/>
      <c r="L42" s="27" t="str">
        <f>L8</f>
        <v>Liczba punktów ECTS</v>
      </c>
      <c r="M42" s="27" t="str">
        <f>M8</f>
        <v>Uwagi*</v>
      </c>
    </row>
    <row r="43" spans="1:13">
      <c r="A43" s="152" t="s">
        <v>6</v>
      </c>
      <c r="B43" s="177"/>
      <c r="C43" s="178"/>
      <c r="D43" s="179"/>
      <c r="E43" s="152"/>
      <c r="F43" s="65"/>
      <c r="G43" s="65"/>
      <c r="H43" s="65"/>
      <c r="I43" s="65"/>
      <c r="J43" s="152"/>
      <c r="K43" s="152"/>
      <c r="L43" s="152"/>
      <c r="M43" s="152"/>
    </row>
    <row r="44" spans="1:13">
      <c r="A44" s="153"/>
      <c r="B44" s="180"/>
      <c r="C44" s="181"/>
      <c r="D44" s="182"/>
      <c r="E44" s="153"/>
      <c r="F44" s="69"/>
      <c r="G44" s="65"/>
      <c r="H44" s="65"/>
      <c r="I44" s="70"/>
      <c r="J44" s="153"/>
      <c r="K44" s="153"/>
      <c r="L44" s="153"/>
      <c r="M44" s="153"/>
    </row>
    <row r="45" spans="1:13" ht="9" customHeight="1">
      <c r="A45" s="153"/>
      <c r="B45" s="180"/>
      <c r="C45" s="181"/>
      <c r="D45" s="182"/>
      <c r="E45" s="153"/>
      <c r="F45" s="69"/>
      <c r="G45" s="65"/>
      <c r="H45" s="65"/>
      <c r="I45" s="70"/>
      <c r="J45" s="153"/>
      <c r="K45" s="153"/>
      <c r="L45" s="153"/>
      <c r="M45" s="153"/>
    </row>
    <row r="46" spans="1:13" ht="15" hidden="1" customHeight="1">
      <c r="A46" s="154"/>
      <c r="B46" s="183"/>
      <c r="C46" s="184"/>
      <c r="D46" s="185"/>
      <c r="E46" s="154"/>
      <c r="F46" s="66"/>
      <c r="G46" s="67"/>
      <c r="H46" s="67"/>
      <c r="I46" s="68"/>
      <c r="J46" s="154"/>
      <c r="K46" s="154"/>
      <c r="L46" s="154"/>
      <c r="M46" s="154"/>
    </row>
    <row r="47" spans="1:13">
      <c r="A47" s="12" t="s">
        <v>31</v>
      </c>
      <c r="B47" s="13" t="s">
        <v>21</v>
      </c>
      <c r="C47" s="13"/>
      <c r="D47" s="16"/>
      <c r="E47" s="22"/>
      <c r="F47" s="23"/>
      <c r="G47" s="23"/>
      <c r="H47" s="23"/>
      <c r="I47" s="23"/>
      <c r="J47" s="22">
        <f>SUM(J43:J46)</f>
        <v>0</v>
      </c>
      <c r="K47" s="22"/>
      <c r="L47" s="22">
        <f>SUM(L43:L46)</f>
        <v>0</v>
      </c>
      <c r="M47" s="23"/>
    </row>
    <row r="48" spans="1:13">
      <c r="A48" s="17"/>
      <c r="B48" s="18" t="s">
        <v>32</v>
      </c>
      <c r="C48" s="18"/>
      <c r="D48" s="20"/>
      <c r="E48" s="19"/>
      <c r="F48" s="19">
        <f>SUM(F41)</f>
        <v>219</v>
      </c>
      <c r="G48" s="19">
        <f>SUM(G41)</f>
        <v>35</v>
      </c>
      <c r="H48" s="19">
        <f>SUM(H41)</f>
        <v>1080</v>
      </c>
      <c r="I48" s="19">
        <f>SUM(I41)</f>
        <v>0</v>
      </c>
      <c r="J48" s="19">
        <f>SUM(J41,J47)</f>
        <v>1334</v>
      </c>
      <c r="K48" s="19"/>
      <c r="L48" s="19">
        <f>SUM(L41,L47)</f>
        <v>60</v>
      </c>
      <c r="M48" s="24"/>
    </row>
    <row r="49" spans="1:13">
      <c r="A49" s="64" t="s">
        <v>63</v>
      </c>
    </row>
    <row r="51" spans="1:13" ht="9" customHeight="1"/>
    <row r="52" spans="1:13">
      <c r="D52" s="106"/>
      <c r="E52" s="106"/>
      <c r="F52" s="106"/>
      <c r="L52" s="3"/>
      <c r="M52" s="3"/>
    </row>
  </sheetData>
  <mergeCells count="49">
    <mergeCell ref="B30:D30"/>
    <mergeCell ref="B25:D25"/>
    <mergeCell ref="B26:D26"/>
    <mergeCell ref="B27:D27"/>
    <mergeCell ref="B28:D28"/>
    <mergeCell ref="B29:D29"/>
    <mergeCell ref="A3:M3"/>
    <mergeCell ref="A5:M5"/>
    <mergeCell ref="B16:D16"/>
    <mergeCell ref="B17:D17"/>
    <mergeCell ref="B18:D18"/>
    <mergeCell ref="B15:D15"/>
    <mergeCell ref="A8:A9"/>
    <mergeCell ref="B8:D9"/>
    <mergeCell ref="E8:E9"/>
    <mergeCell ref="F8:I8"/>
    <mergeCell ref="J8:J9"/>
    <mergeCell ref="K8:K9"/>
    <mergeCell ref="L8:L9"/>
    <mergeCell ref="M8:M9"/>
    <mergeCell ref="B21:D21"/>
    <mergeCell ref="B22:D22"/>
    <mergeCell ref="B23:D23"/>
    <mergeCell ref="B24:D24"/>
    <mergeCell ref="B10:D10"/>
    <mergeCell ref="B11:D11"/>
    <mergeCell ref="B12:D12"/>
    <mergeCell ref="B13:D13"/>
    <mergeCell ref="B14:D14"/>
    <mergeCell ref="B19:D19"/>
    <mergeCell ref="B20:D20"/>
    <mergeCell ref="A43:A46"/>
    <mergeCell ref="B43:D46"/>
    <mergeCell ref="E43:E46"/>
    <mergeCell ref="J43:J46"/>
    <mergeCell ref="K43:K46"/>
    <mergeCell ref="L43:L46"/>
    <mergeCell ref="M43:M46"/>
    <mergeCell ref="D52:F52"/>
    <mergeCell ref="B40:D4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94" orientation="landscape" r:id="rId1"/>
  <headerFooter>
    <oddFooter>&amp;R&amp;"-,Standardowy"&amp;8&amp;K01+024Strona &amp;P z &amp;N
Wydruk: &amp;D;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showGridLines="0" workbookViewId="0"/>
  </sheetViews>
  <sheetFormatPr defaultRowHeight="15"/>
  <cols>
    <col min="1" max="1" width="5.625" style="4" customWidth="1"/>
    <col min="2" max="2" width="9.375" style="4" customWidth="1"/>
    <col min="3" max="3" width="11.25" style="4" customWidth="1"/>
    <col min="4" max="4" width="10.5" style="4" customWidth="1"/>
    <col min="5" max="5" width="27.5" style="4" customWidth="1"/>
    <col min="6" max="6" width="7.125" style="4" customWidth="1"/>
    <col min="7" max="14" width="6" style="4" customWidth="1"/>
    <col min="15" max="15" width="10.25" style="4" customWidth="1"/>
    <col min="16" max="16" width="7" style="4" customWidth="1"/>
    <col min="17" max="17" width="6.75" style="4" customWidth="1"/>
    <col min="18" max="18" width="11.25" style="4" customWidth="1"/>
    <col min="19" max="16384" width="9" style="4"/>
  </cols>
  <sheetData>
    <row r="1" spans="1:18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R1" s="6" t="s">
        <v>54</v>
      </c>
    </row>
    <row r="2" spans="1:18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 ht="15.75">
      <c r="A3" s="7" t="s">
        <v>48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18" ht="15.75">
      <c r="A4" s="33" t="s">
        <v>43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5"/>
    </row>
    <row r="5" spans="1:18" ht="15.75">
      <c r="A5" s="33" t="s">
        <v>44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5"/>
    </row>
    <row r="6" spans="1:18" ht="15.75">
      <c r="A6" s="33" t="s">
        <v>49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5"/>
    </row>
    <row r="7" spans="1:18" ht="15.75">
      <c r="A7" s="33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5"/>
    </row>
    <row r="8" spans="1:18">
      <c r="A8" s="9"/>
      <c r="B8" s="186" t="s">
        <v>41</v>
      </c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9"/>
    </row>
    <row r="9" spans="1:18" ht="15" customHeight="1">
      <c r="A9" s="140" t="s">
        <v>0</v>
      </c>
      <c r="B9" s="192" t="s">
        <v>50</v>
      </c>
      <c r="C9" s="195" t="s">
        <v>45</v>
      </c>
      <c r="D9" s="192" t="s">
        <v>38</v>
      </c>
      <c r="E9" s="206" t="s">
        <v>39</v>
      </c>
      <c r="F9" s="39" t="s">
        <v>51</v>
      </c>
      <c r="G9" s="40"/>
      <c r="H9" s="40"/>
      <c r="I9" s="40"/>
      <c r="J9" s="40"/>
      <c r="K9" s="40"/>
      <c r="L9" s="40"/>
      <c r="M9" s="40"/>
      <c r="N9" s="40"/>
      <c r="O9" s="41"/>
      <c r="P9" s="195" t="s">
        <v>42</v>
      </c>
      <c r="Q9" s="208" t="s">
        <v>22</v>
      </c>
      <c r="R9" s="209"/>
    </row>
    <row r="10" spans="1:18" ht="15" customHeight="1">
      <c r="A10" s="192"/>
      <c r="B10" s="192"/>
      <c r="C10" s="195"/>
      <c r="D10" s="192"/>
      <c r="E10" s="206"/>
      <c r="F10" s="140" t="s">
        <v>4</v>
      </c>
      <c r="G10" s="26" t="s">
        <v>1</v>
      </c>
      <c r="H10" s="26"/>
      <c r="I10" s="28"/>
      <c r="J10" s="26" t="s">
        <v>1</v>
      </c>
      <c r="K10" s="26"/>
      <c r="L10" s="28"/>
      <c r="M10" s="26" t="s">
        <v>1</v>
      </c>
      <c r="N10" s="26"/>
      <c r="O10" s="28"/>
      <c r="P10" s="195"/>
      <c r="Q10" s="208"/>
      <c r="R10" s="209"/>
    </row>
    <row r="11" spans="1:18" ht="30">
      <c r="A11" s="205"/>
      <c r="B11" s="205"/>
      <c r="C11" s="194"/>
      <c r="D11" s="205"/>
      <c r="E11" s="207"/>
      <c r="F11" s="201"/>
      <c r="G11" s="27" t="s">
        <v>52</v>
      </c>
      <c r="H11" s="27" t="s">
        <v>53</v>
      </c>
      <c r="I11" s="27" t="s">
        <v>40</v>
      </c>
      <c r="J11" s="27" t="str">
        <f>G11</f>
        <v>liczba godzin</v>
      </c>
      <c r="K11" s="27" t="str">
        <f>H11</f>
        <v>liczba grup</v>
      </c>
      <c r="L11" s="27" t="str">
        <f>I11</f>
        <v>razem</v>
      </c>
      <c r="M11" s="27" t="str">
        <f>G11</f>
        <v>liczba godzin</v>
      </c>
      <c r="N11" s="27" t="str">
        <f>H11</f>
        <v>liczba grup</v>
      </c>
      <c r="O11" s="27" t="str">
        <f>I11</f>
        <v>razem</v>
      </c>
      <c r="P11" s="194"/>
      <c r="Q11" s="210"/>
      <c r="R11" s="211"/>
    </row>
    <row r="12" spans="1:18">
      <c r="A12" s="10" t="s">
        <v>6</v>
      </c>
      <c r="B12" s="11"/>
      <c r="C12" s="11"/>
      <c r="D12" s="11"/>
      <c r="E12" s="32"/>
      <c r="F12" s="11"/>
      <c r="G12" s="11"/>
      <c r="H12" s="11"/>
      <c r="I12" s="11">
        <f>SUM(G12:H12)</f>
        <v>0</v>
      </c>
      <c r="J12" s="11"/>
      <c r="K12" s="11"/>
      <c r="L12" s="11">
        <f>SUM(J12:K12)</f>
        <v>0</v>
      </c>
      <c r="M12" s="11"/>
      <c r="N12" s="11"/>
      <c r="O12" s="11">
        <f>SUM(M12:N12)</f>
        <v>0</v>
      </c>
      <c r="P12" s="11">
        <f>SUM(F12,I12,L12,O12)</f>
        <v>0</v>
      </c>
      <c r="Q12" s="107"/>
      <c r="R12" s="116"/>
    </row>
    <row r="13" spans="1:18">
      <c r="A13" s="10" t="s">
        <v>7</v>
      </c>
      <c r="B13" s="11"/>
      <c r="C13" s="11"/>
      <c r="D13" s="11"/>
      <c r="E13" s="32"/>
      <c r="F13" s="11"/>
      <c r="G13" s="11"/>
      <c r="H13" s="11"/>
      <c r="I13" s="11">
        <f t="shared" ref="I13:I25" si="0">SUM(G13:H13)</f>
        <v>0</v>
      </c>
      <c r="J13" s="11"/>
      <c r="K13" s="11"/>
      <c r="L13" s="11">
        <f t="shared" ref="L13:L25" si="1">SUM(J13:K13)</f>
        <v>0</v>
      </c>
      <c r="M13" s="11"/>
      <c r="N13" s="11"/>
      <c r="O13" s="11">
        <f t="shared" ref="O13:O25" si="2">SUM(M13:N13)</f>
        <v>0</v>
      </c>
      <c r="P13" s="11">
        <f t="shared" ref="P13:P25" si="3">SUM(F13,I13,L13,O13)</f>
        <v>0</v>
      </c>
      <c r="Q13" s="107"/>
      <c r="R13" s="116"/>
    </row>
    <row r="14" spans="1:18">
      <c r="A14" s="10" t="s">
        <v>8</v>
      </c>
      <c r="B14" s="11"/>
      <c r="C14" s="11"/>
      <c r="D14" s="11"/>
      <c r="E14" s="32"/>
      <c r="F14" s="11"/>
      <c r="G14" s="11"/>
      <c r="H14" s="11"/>
      <c r="I14" s="11">
        <f t="shared" si="0"/>
        <v>0</v>
      </c>
      <c r="J14" s="11"/>
      <c r="K14" s="11"/>
      <c r="L14" s="11">
        <f t="shared" si="1"/>
        <v>0</v>
      </c>
      <c r="M14" s="11"/>
      <c r="N14" s="11"/>
      <c r="O14" s="11">
        <f t="shared" si="2"/>
        <v>0</v>
      </c>
      <c r="P14" s="11">
        <f t="shared" si="3"/>
        <v>0</v>
      </c>
      <c r="Q14" s="107"/>
      <c r="R14" s="116"/>
    </row>
    <row r="15" spans="1:18">
      <c r="A15" s="10" t="s">
        <v>9</v>
      </c>
      <c r="B15" s="11"/>
      <c r="C15" s="11"/>
      <c r="D15" s="11"/>
      <c r="E15" s="32"/>
      <c r="F15" s="11"/>
      <c r="G15" s="11"/>
      <c r="H15" s="11"/>
      <c r="I15" s="11">
        <f t="shared" si="0"/>
        <v>0</v>
      </c>
      <c r="J15" s="11"/>
      <c r="K15" s="11"/>
      <c r="L15" s="11">
        <f t="shared" si="1"/>
        <v>0</v>
      </c>
      <c r="M15" s="11"/>
      <c r="N15" s="11"/>
      <c r="O15" s="11">
        <f t="shared" si="2"/>
        <v>0</v>
      </c>
      <c r="P15" s="11">
        <f t="shared" si="3"/>
        <v>0</v>
      </c>
      <c r="Q15" s="107"/>
      <c r="R15" s="116"/>
    </row>
    <row r="16" spans="1:18">
      <c r="A16" s="10" t="s">
        <v>10</v>
      </c>
      <c r="B16" s="11"/>
      <c r="C16" s="11"/>
      <c r="D16" s="11"/>
      <c r="E16" s="32"/>
      <c r="F16" s="11"/>
      <c r="G16" s="11"/>
      <c r="H16" s="11"/>
      <c r="I16" s="11">
        <f t="shared" si="0"/>
        <v>0</v>
      </c>
      <c r="J16" s="11"/>
      <c r="K16" s="11"/>
      <c r="L16" s="11">
        <f t="shared" si="1"/>
        <v>0</v>
      </c>
      <c r="M16" s="11"/>
      <c r="N16" s="11"/>
      <c r="O16" s="11">
        <f t="shared" si="2"/>
        <v>0</v>
      </c>
      <c r="P16" s="11">
        <f t="shared" si="3"/>
        <v>0</v>
      </c>
      <c r="Q16" s="107"/>
      <c r="R16" s="116"/>
    </row>
    <row r="17" spans="1:18">
      <c r="A17" s="10" t="s">
        <v>11</v>
      </c>
      <c r="B17" s="11"/>
      <c r="C17" s="11"/>
      <c r="D17" s="11"/>
      <c r="E17" s="32"/>
      <c r="F17" s="11"/>
      <c r="G17" s="11"/>
      <c r="H17" s="11"/>
      <c r="I17" s="11">
        <f t="shared" si="0"/>
        <v>0</v>
      </c>
      <c r="J17" s="11"/>
      <c r="K17" s="11"/>
      <c r="L17" s="11">
        <f t="shared" si="1"/>
        <v>0</v>
      </c>
      <c r="M17" s="11"/>
      <c r="N17" s="11"/>
      <c r="O17" s="11">
        <f t="shared" si="2"/>
        <v>0</v>
      </c>
      <c r="P17" s="11">
        <f t="shared" si="3"/>
        <v>0</v>
      </c>
      <c r="Q17" s="107"/>
      <c r="R17" s="116"/>
    </row>
    <row r="18" spans="1:18">
      <c r="A18" s="10" t="s">
        <v>12</v>
      </c>
      <c r="B18" s="11"/>
      <c r="C18" s="11"/>
      <c r="D18" s="11"/>
      <c r="E18" s="32"/>
      <c r="F18" s="11"/>
      <c r="G18" s="11"/>
      <c r="H18" s="11"/>
      <c r="I18" s="11">
        <f t="shared" si="0"/>
        <v>0</v>
      </c>
      <c r="J18" s="11"/>
      <c r="K18" s="11"/>
      <c r="L18" s="11">
        <f t="shared" si="1"/>
        <v>0</v>
      </c>
      <c r="M18" s="11"/>
      <c r="N18" s="11"/>
      <c r="O18" s="11">
        <f t="shared" si="2"/>
        <v>0</v>
      </c>
      <c r="P18" s="11">
        <f t="shared" si="3"/>
        <v>0</v>
      </c>
      <c r="Q18" s="107"/>
      <c r="R18" s="116"/>
    </row>
    <row r="19" spans="1:18">
      <c r="A19" s="10" t="s">
        <v>13</v>
      </c>
      <c r="B19" s="11"/>
      <c r="C19" s="11"/>
      <c r="D19" s="11"/>
      <c r="E19" s="32"/>
      <c r="F19" s="11"/>
      <c r="G19" s="11"/>
      <c r="H19" s="11"/>
      <c r="I19" s="11">
        <f t="shared" si="0"/>
        <v>0</v>
      </c>
      <c r="J19" s="11"/>
      <c r="K19" s="11"/>
      <c r="L19" s="11">
        <f t="shared" si="1"/>
        <v>0</v>
      </c>
      <c r="M19" s="11"/>
      <c r="N19" s="11"/>
      <c r="O19" s="11">
        <f t="shared" si="2"/>
        <v>0</v>
      </c>
      <c r="P19" s="11">
        <f t="shared" si="3"/>
        <v>0</v>
      </c>
      <c r="Q19" s="107"/>
      <c r="R19" s="116"/>
    </row>
    <row r="20" spans="1:18">
      <c r="A20" s="10" t="s">
        <v>14</v>
      </c>
      <c r="B20" s="11"/>
      <c r="C20" s="11"/>
      <c r="D20" s="11"/>
      <c r="E20" s="32"/>
      <c r="F20" s="11"/>
      <c r="G20" s="11"/>
      <c r="H20" s="11"/>
      <c r="I20" s="11">
        <f t="shared" si="0"/>
        <v>0</v>
      </c>
      <c r="J20" s="11"/>
      <c r="K20" s="11"/>
      <c r="L20" s="11">
        <f t="shared" si="1"/>
        <v>0</v>
      </c>
      <c r="M20" s="11"/>
      <c r="N20" s="11"/>
      <c r="O20" s="11">
        <f t="shared" si="2"/>
        <v>0</v>
      </c>
      <c r="P20" s="11">
        <f t="shared" si="3"/>
        <v>0</v>
      </c>
      <c r="Q20" s="107"/>
      <c r="R20" s="116"/>
    </row>
    <row r="21" spans="1:18">
      <c r="A21" s="10" t="s">
        <v>15</v>
      </c>
      <c r="B21" s="11"/>
      <c r="C21" s="11"/>
      <c r="D21" s="11"/>
      <c r="E21" s="32"/>
      <c r="F21" s="11"/>
      <c r="G21" s="11"/>
      <c r="H21" s="11"/>
      <c r="I21" s="11">
        <f t="shared" si="0"/>
        <v>0</v>
      </c>
      <c r="J21" s="11"/>
      <c r="K21" s="11"/>
      <c r="L21" s="11">
        <f t="shared" si="1"/>
        <v>0</v>
      </c>
      <c r="M21" s="11"/>
      <c r="N21" s="11"/>
      <c r="O21" s="11">
        <f t="shared" si="2"/>
        <v>0</v>
      </c>
      <c r="P21" s="11">
        <f t="shared" si="3"/>
        <v>0</v>
      </c>
      <c r="Q21" s="107"/>
      <c r="R21" s="116"/>
    </row>
    <row r="22" spans="1:18">
      <c r="A22" s="10" t="s">
        <v>16</v>
      </c>
      <c r="B22" s="11"/>
      <c r="C22" s="11"/>
      <c r="D22" s="11"/>
      <c r="E22" s="32"/>
      <c r="F22" s="11"/>
      <c r="G22" s="11"/>
      <c r="H22" s="11"/>
      <c r="I22" s="11">
        <f t="shared" si="0"/>
        <v>0</v>
      </c>
      <c r="J22" s="11"/>
      <c r="K22" s="11"/>
      <c r="L22" s="11">
        <f t="shared" si="1"/>
        <v>0</v>
      </c>
      <c r="M22" s="11"/>
      <c r="N22" s="11"/>
      <c r="O22" s="11">
        <f t="shared" si="2"/>
        <v>0</v>
      </c>
      <c r="P22" s="11">
        <f t="shared" si="3"/>
        <v>0</v>
      </c>
      <c r="Q22" s="107"/>
      <c r="R22" s="116"/>
    </row>
    <row r="23" spans="1:18">
      <c r="A23" s="10" t="s">
        <v>17</v>
      </c>
      <c r="B23" s="11"/>
      <c r="C23" s="11"/>
      <c r="D23" s="11"/>
      <c r="E23" s="32"/>
      <c r="F23" s="11"/>
      <c r="G23" s="11"/>
      <c r="H23" s="11"/>
      <c r="I23" s="11">
        <f t="shared" si="0"/>
        <v>0</v>
      </c>
      <c r="J23" s="11"/>
      <c r="K23" s="11"/>
      <c r="L23" s="11">
        <f t="shared" si="1"/>
        <v>0</v>
      </c>
      <c r="M23" s="11"/>
      <c r="N23" s="11"/>
      <c r="O23" s="11">
        <f t="shared" si="2"/>
        <v>0</v>
      </c>
      <c r="P23" s="11">
        <f t="shared" si="3"/>
        <v>0</v>
      </c>
      <c r="Q23" s="107"/>
      <c r="R23" s="116"/>
    </row>
    <row r="24" spans="1:18">
      <c r="A24" s="10" t="s">
        <v>18</v>
      </c>
      <c r="B24" s="11"/>
      <c r="C24" s="11"/>
      <c r="D24" s="11"/>
      <c r="E24" s="32"/>
      <c r="F24" s="11"/>
      <c r="G24" s="11"/>
      <c r="H24" s="11"/>
      <c r="I24" s="11">
        <f t="shared" si="0"/>
        <v>0</v>
      </c>
      <c r="J24" s="11"/>
      <c r="K24" s="11"/>
      <c r="L24" s="11">
        <f t="shared" si="1"/>
        <v>0</v>
      </c>
      <c r="M24" s="11"/>
      <c r="N24" s="11"/>
      <c r="O24" s="11">
        <f t="shared" si="2"/>
        <v>0</v>
      </c>
      <c r="P24" s="11">
        <f t="shared" si="3"/>
        <v>0</v>
      </c>
      <c r="Q24" s="107"/>
      <c r="R24" s="116"/>
    </row>
    <row r="25" spans="1:18">
      <c r="A25" s="10" t="s">
        <v>19</v>
      </c>
      <c r="B25" s="11"/>
      <c r="C25" s="11"/>
      <c r="D25" s="11"/>
      <c r="E25" s="32"/>
      <c r="F25" s="11"/>
      <c r="G25" s="11"/>
      <c r="H25" s="11"/>
      <c r="I25" s="11">
        <f t="shared" si="0"/>
        <v>0</v>
      </c>
      <c r="J25" s="11"/>
      <c r="K25" s="11"/>
      <c r="L25" s="11">
        <f t="shared" si="1"/>
        <v>0</v>
      </c>
      <c r="M25" s="11"/>
      <c r="N25" s="11"/>
      <c r="O25" s="11">
        <f t="shared" si="2"/>
        <v>0</v>
      </c>
      <c r="P25" s="11">
        <f t="shared" si="3"/>
        <v>0</v>
      </c>
      <c r="Q25" s="107"/>
      <c r="R25" s="116"/>
    </row>
    <row r="26" spans="1:18">
      <c r="A26" s="43" t="s">
        <v>61</v>
      </c>
      <c r="B26" s="13"/>
      <c r="C26" s="13"/>
      <c r="D26" s="13"/>
      <c r="E26" s="13"/>
      <c r="F26" s="14">
        <f t="shared" ref="F26:P26" si="4">SUM(F12:F25)</f>
        <v>0</v>
      </c>
      <c r="G26" s="22">
        <f t="shared" si="4"/>
        <v>0</v>
      </c>
      <c r="H26" s="22">
        <f t="shared" si="4"/>
        <v>0</v>
      </c>
      <c r="I26" s="15">
        <f t="shared" si="4"/>
        <v>0</v>
      </c>
      <c r="J26" s="22">
        <f t="shared" si="4"/>
        <v>0</v>
      </c>
      <c r="K26" s="22">
        <f t="shared" si="4"/>
        <v>0</v>
      </c>
      <c r="L26" s="15">
        <f t="shared" si="4"/>
        <v>0</v>
      </c>
      <c r="M26" s="22">
        <f t="shared" si="4"/>
        <v>0</v>
      </c>
      <c r="N26" s="22">
        <f t="shared" si="4"/>
        <v>0</v>
      </c>
      <c r="O26" s="14">
        <f t="shared" si="4"/>
        <v>0</v>
      </c>
      <c r="P26" s="15">
        <f t="shared" si="4"/>
        <v>0</v>
      </c>
      <c r="Q26" s="190"/>
      <c r="R26" s="191"/>
    </row>
    <row r="27" spans="1:18">
      <c r="A27" s="9"/>
      <c r="B27" s="186" t="s">
        <v>23</v>
      </c>
      <c r="C27" s="187"/>
      <c r="D27" s="187"/>
      <c r="E27" s="187"/>
      <c r="F27" s="187"/>
      <c r="G27" s="188"/>
      <c r="H27" s="188"/>
      <c r="I27" s="188"/>
      <c r="J27" s="188"/>
      <c r="K27" s="188"/>
      <c r="L27" s="188"/>
      <c r="M27" s="188"/>
      <c r="N27" s="188"/>
      <c r="O27" s="187"/>
      <c r="P27" s="187"/>
      <c r="Q27" s="187"/>
      <c r="R27" s="189"/>
    </row>
    <row r="28" spans="1:18">
      <c r="A28" s="140" t="s">
        <v>0</v>
      </c>
      <c r="B28" s="25" t="s">
        <v>23</v>
      </c>
      <c r="C28" s="26"/>
      <c r="D28" s="26"/>
      <c r="E28" s="38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8"/>
      <c r="Q28" s="110" t="s">
        <v>3</v>
      </c>
      <c r="R28" s="110" t="s">
        <v>22</v>
      </c>
    </row>
    <row r="29" spans="1:18" ht="30" customHeight="1">
      <c r="A29" s="192"/>
      <c r="B29" s="195" t="s">
        <v>33</v>
      </c>
      <c r="C29" s="110" t="s">
        <v>60</v>
      </c>
      <c r="D29" s="110" t="s">
        <v>37</v>
      </c>
      <c r="E29" s="36" t="s">
        <v>34</v>
      </c>
      <c r="F29" s="26"/>
      <c r="G29" s="59"/>
      <c r="H29" s="59"/>
      <c r="I29" s="59"/>
      <c r="J29" s="59"/>
      <c r="K29" s="59"/>
      <c r="L29" s="59"/>
      <c r="M29" s="59"/>
      <c r="N29" s="60"/>
      <c r="O29" s="199" t="s">
        <v>35</v>
      </c>
      <c r="P29" s="200"/>
      <c r="Q29" s="193"/>
      <c r="R29" s="193"/>
    </row>
    <row r="30" spans="1:18">
      <c r="A30" s="192"/>
      <c r="B30" s="193"/>
      <c r="C30" s="197"/>
      <c r="D30" s="197"/>
      <c r="E30" s="140" t="s">
        <v>45</v>
      </c>
      <c r="F30" s="112" t="s">
        <v>56</v>
      </c>
      <c r="G30" s="202"/>
      <c r="H30" s="203"/>
      <c r="I30" s="112" t="s">
        <v>57</v>
      </c>
      <c r="J30" s="202"/>
      <c r="K30" s="203"/>
      <c r="L30" s="112" t="s">
        <v>58</v>
      </c>
      <c r="M30" s="202"/>
      <c r="N30" s="203"/>
      <c r="O30" s="110" t="s">
        <v>59</v>
      </c>
      <c r="P30" s="110" t="s">
        <v>36</v>
      </c>
      <c r="Q30" s="193"/>
      <c r="R30" s="193"/>
    </row>
    <row r="31" spans="1:18" ht="30">
      <c r="A31" s="141"/>
      <c r="B31" s="196"/>
      <c r="C31" s="198"/>
      <c r="D31" s="198"/>
      <c r="E31" s="201"/>
      <c r="F31" s="27" t="s">
        <v>55</v>
      </c>
      <c r="G31" s="27" t="s">
        <v>52</v>
      </c>
      <c r="H31" s="27" t="s">
        <v>40</v>
      </c>
      <c r="I31" s="27" t="s">
        <v>55</v>
      </c>
      <c r="J31" s="27" t="s">
        <v>52</v>
      </c>
      <c r="K31" s="27" t="s">
        <v>40</v>
      </c>
      <c r="L31" s="27" t="s">
        <v>55</v>
      </c>
      <c r="M31" s="27" t="s">
        <v>52</v>
      </c>
      <c r="N31" s="27" t="s">
        <v>40</v>
      </c>
      <c r="O31" s="204"/>
      <c r="P31" s="204"/>
      <c r="Q31" s="194"/>
      <c r="R31" s="194"/>
    </row>
    <row r="32" spans="1:18">
      <c r="A32" s="51"/>
      <c r="B32" s="45"/>
      <c r="C32" s="45"/>
      <c r="D32" s="45"/>
      <c r="E32" s="54"/>
      <c r="F32" s="51"/>
      <c r="G32" s="51"/>
      <c r="H32" s="51">
        <f>SUM(F32*G32)</f>
        <v>0</v>
      </c>
      <c r="I32" s="51"/>
      <c r="J32" s="51"/>
      <c r="K32" s="51">
        <f>SUM(I32*J32)</f>
        <v>0</v>
      </c>
      <c r="L32" s="51"/>
      <c r="M32" s="51"/>
      <c r="N32" s="51">
        <f>SUM(L32*M32)</f>
        <v>0</v>
      </c>
      <c r="O32" s="51"/>
      <c r="P32" s="51"/>
      <c r="Q32" s="51">
        <f>SUM(B32,C32,D32,H32,K32,N32,O32,P32)</f>
        <v>0</v>
      </c>
      <c r="R32" s="61"/>
    </row>
    <row r="33" spans="1:18">
      <c r="A33" s="52"/>
      <c r="B33" s="46"/>
      <c r="C33" s="46"/>
      <c r="D33" s="46"/>
      <c r="E33" s="55"/>
      <c r="F33" s="56"/>
      <c r="G33" s="56"/>
      <c r="H33" s="56">
        <f>SUM(F33*G33)</f>
        <v>0</v>
      </c>
      <c r="I33" s="56"/>
      <c r="J33" s="56"/>
      <c r="K33" s="56">
        <f>SUM(I33*J33)</f>
        <v>0</v>
      </c>
      <c r="L33" s="56"/>
      <c r="M33" s="56"/>
      <c r="N33" s="56">
        <f>SUM(L33*M33)</f>
        <v>0</v>
      </c>
      <c r="O33" s="52"/>
      <c r="P33" s="52"/>
      <c r="Q33" s="52">
        <f t="shared" ref="Q33:Q36" si="5">SUM(B33,C33,D33,H33,K33,N33,O33,P33)</f>
        <v>0</v>
      </c>
      <c r="R33" s="62"/>
    </row>
    <row r="34" spans="1:18">
      <c r="A34" s="52"/>
      <c r="B34" s="46"/>
      <c r="C34" s="46"/>
      <c r="D34" s="46"/>
      <c r="E34" s="55"/>
      <c r="F34" s="56"/>
      <c r="G34" s="56"/>
      <c r="H34" s="56">
        <f>SUM(F34*G34)</f>
        <v>0</v>
      </c>
      <c r="I34" s="56"/>
      <c r="J34" s="56"/>
      <c r="K34" s="56">
        <f>SUM(I34*J34)</f>
        <v>0</v>
      </c>
      <c r="L34" s="56"/>
      <c r="M34" s="56"/>
      <c r="N34" s="56">
        <f>SUM(L34*M34)</f>
        <v>0</v>
      </c>
      <c r="O34" s="52"/>
      <c r="P34" s="52"/>
      <c r="Q34" s="52">
        <f t="shared" si="5"/>
        <v>0</v>
      </c>
      <c r="R34" s="62"/>
    </row>
    <row r="35" spans="1:18">
      <c r="A35" s="52"/>
      <c r="B35" s="46"/>
      <c r="C35" s="46"/>
      <c r="D35" s="46"/>
      <c r="E35" s="55"/>
      <c r="F35" s="56"/>
      <c r="G35" s="56"/>
      <c r="H35" s="56">
        <f>SUM(F35*G35)</f>
        <v>0</v>
      </c>
      <c r="I35" s="56"/>
      <c r="J35" s="56"/>
      <c r="K35" s="56">
        <f>SUM(I35*J35)</f>
        <v>0</v>
      </c>
      <c r="L35" s="56"/>
      <c r="M35" s="56"/>
      <c r="N35" s="56">
        <f>SUM(L35*M35)</f>
        <v>0</v>
      </c>
      <c r="O35" s="52"/>
      <c r="P35" s="52"/>
      <c r="Q35" s="52">
        <f t="shared" si="5"/>
        <v>0</v>
      </c>
      <c r="R35" s="62"/>
    </row>
    <row r="36" spans="1:18">
      <c r="A36" s="53"/>
      <c r="B36" s="47"/>
      <c r="C36" s="47"/>
      <c r="D36" s="47"/>
      <c r="E36" s="54"/>
      <c r="F36" s="53"/>
      <c r="G36" s="53"/>
      <c r="H36" s="53">
        <f>SUM(F36*G36)</f>
        <v>0</v>
      </c>
      <c r="I36" s="53"/>
      <c r="J36" s="53"/>
      <c r="K36" s="53">
        <f>SUM(I36*J36)</f>
        <v>0</v>
      </c>
      <c r="L36" s="53"/>
      <c r="M36" s="53"/>
      <c r="N36" s="53">
        <f>SUM(L36*M36)</f>
        <v>0</v>
      </c>
      <c r="O36" s="53"/>
      <c r="P36" s="53"/>
      <c r="Q36" s="53">
        <f t="shared" si="5"/>
        <v>0</v>
      </c>
      <c r="R36" s="37"/>
    </row>
    <row r="37" spans="1:18">
      <c r="A37" s="43" t="s">
        <v>61</v>
      </c>
      <c r="B37" s="15">
        <f>SUM(B32:B36)</f>
        <v>0</v>
      </c>
      <c r="C37" s="15">
        <f>SUM(C32:C36)</f>
        <v>0</v>
      </c>
      <c r="D37" s="15">
        <f>SUM(D32:D36)</f>
        <v>0</v>
      </c>
      <c r="E37" s="35"/>
      <c r="F37" s="15">
        <f t="shared" ref="F37:Q37" si="6">SUM(F32:F36)</f>
        <v>0</v>
      </c>
      <c r="G37" s="15">
        <f t="shared" si="6"/>
        <v>0</v>
      </c>
      <c r="H37" s="15">
        <f t="shared" si="6"/>
        <v>0</v>
      </c>
      <c r="I37" s="15">
        <f t="shared" si="6"/>
        <v>0</v>
      </c>
      <c r="J37" s="15">
        <f t="shared" si="6"/>
        <v>0</v>
      </c>
      <c r="K37" s="15">
        <f t="shared" si="6"/>
        <v>0</v>
      </c>
      <c r="L37" s="15">
        <f t="shared" si="6"/>
        <v>0</v>
      </c>
      <c r="M37" s="15">
        <f t="shared" si="6"/>
        <v>0</v>
      </c>
      <c r="N37" s="15">
        <f t="shared" si="6"/>
        <v>0</v>
      </c>
      <c r="O37" s="15">
        <f t="shared" si="6"/>
        <v>0</v>
      </c>
      <c r="P37" s="15">
        <f t="shared" si="6"/>
        <v>0</v>
      </c>
      <c r="Q37" s="15">
        <f t="shared" si="6"/>
        <v>0</v>
      </c>
      <c r="R37" s="42"/>
    </row>
    <row r="38" spans="1:18">
      <c r="A38" s="44" t="s">
        <v>46</v>
      </c>
      <c r="B38" s="48"/>
      <c r="C38" s="48"/>
      <c r="D38" s="48"/>
      <c r="E38" s="48"/>
      <c r="F38" s="49"/>
      <c r="G38" s="50"/>
      <c r="H38" s="50"/>
      <c r="I38" s="49"/>
      <c r="J38" s="50"/>
      <c r="K38" s="50"/>
      <c r="L38" s="50"/>
      <c r="M38" s="50"/>
      <c r="N38" s="50"/>
      <c r="O38" s="49"/>
      <c r="P38" s="49"/>
      <c r="Q38" s="50"/>
      <c r="R38" s="50"/>
    </row>
    <row r="42" spans="1:18">
      <c r="D42" s="2"/>
      <c r="E42" s="1"/>
      <c r="M42" s="58"/>
      <c r="N42" s="58"/>
      <c r="O42" s="58"/>
      <c r="P42" s="57"/>
    </row>
    <row r="43" spans="1:18">
      <c r="E43" s="31" t="s">
        <v>5</v>
      </c>
      <c r="M43" s="3" t="s">
        <v>47</v>
      </c>
      <c r="N43" s="3"/>
      <c r="O43" s="3"/>
      <c r="P43" s="57"/>
    </row>
  </sheetData>
  <mergeCells count="38">
    <mergeCell ref="Q12:R12"/>
    <mergeCell ref="Q13:R13"/>
    <mergeCell ref="Q14:R14"/>
    <mergeCell ref="B8:R8"/>
    <mergeCell ref="A9:A11"/>
    <mergeCell ref="B9:B11"/>
    <mergeCell ref="C9:C11"/>
    <mergeCell ref="D9:D11"/>
    <mergeCell ref="E9:E11"/>
    <mergeCell ref="P9:P11"/>
    <mergeCell ref="Q9:R11"/>
    <mergeCell ref="F10:F11"/>
    <mergeCell ref="Q15:R15"/>
    <mergeCell ref="Q16:R16"/>
    <mergeCell ref="Q17:R17"/>
    <mergeCell ref="Q18:R18"/>
    <mergeCell ref="Q19:R19"/>
    <mergeCell ref="A28:A31"/>
    <mergeCell ref="Q28:Q31"/>
    <mergeCell ref="R28:R31"/>
    <mergeCell ref="B29:B31"/>
    <mergeCell ref="C29:C31"/>
    <mergeCell ref="D29:D31"/>
    <mergeCell ref="O29:P29"/>
    <mergeCell ref="E30:E31"/>
    <mergeCell ref="F30:H30"/>
    <mergeCell ref="I30:K30"/>
    <mergeCell ref="L30:N30"/>
    <mergeCell ref="O30:O31"/>
    <mergeCell ref="P30:P31"/>
    <mergeCell ref="Q20:R20"/>
    <mergeCell ref="Q21:R21"/>
    <mergeCell ref="Q22:R22"/>
    <mergeCell ref="B27:R27"/>
    <mergeCell ref="Q24:R24"/>
    <mergeCell ref="Q25:R25"/>
    <mergeCell ref="Q26:R26"/>
    <mergeCell ref="Q23:R23"/>
  </mergeCells>
  <printOptions horizontalCentered="1"/>
  <pageMargins left="0.51181102362204722" right="0.51181102362204722" top="0.35433070866141736" bottom="0.35433070866141736" header="0.31496062992125984" footer="0.11811023622047245"/>
  <pageSetup paperSize="9" scale="80" orientation="landscape" horizontalDpi="1200" verticalDpi="1200" r:id="rId1"/>
  <headerFooter>
    <oddFooter>&amp;R&amp;"-,Standardowy"&amp;8&amp;K01+024Strona &amp;P z &amp;N
Wydruk: &amp;D;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rok I</vt:lpstr>
      <vt:lpstr>rok II</vt:lpstr>
      <vt:lpstr>rok III</vt:lpstr>
      <vt:lpstr>rok IV</vt:lpstr>
      <vt:lpstr>rok V</vt:lpstr>
      <vt:lpstr>rok VI</vt:lpstr>
      <vt:lpstr>załącznik 6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</dc:creator>
  <cp:lastModifiedBy>Beata Królikowska</cp:lastModifiedBy>
  <cp:lastPrinted>2018-05-14T07:41:18Z</cp:lastPrinted>
  <dcterms:created xsi:type="dcterms:W3CDTF">2012-07-23T17:34:35Z</dcterms:created>
  <dcterms:modified xsi:type="dcterms:W3CDTF">2020-06-15T14:49:09Z</dcterms:modified>
</cp:coreProperties>
</file>